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codeName="Ta_delovni_zvezek"/>
  <mc:AlternateContent xmlns:mc="http://schemas.openxmlformats.org/markup-compatibility/2006">
    <mc:Choice Requires="x15">
      <x15ac:absPath xmlns:x15ac="http://schemas.microsoft.com/office/spreadsheetml/2010/11/ac" url="H:\PROJEKTI\CTN, MK\2024\CTN_CUD - prevzem od Luka Budna\PROJEKTNA DOKUMENTACIJA - PZI - oprema\KONČNO-za-razpis_wetransfer_cud-oprema_2025-08-11_1445\"/>
    </mc:Choice>
  </mc:AlternateContent>
  <xr:revisionPtr revIDLastSave="0" documentId="13_ncr:1_{A6B23ACF-A8D3-4458-9F84-E1EA860C9836}" xr6:coauthVersionLast="47" xr6:coauthVersionMax="47" xr10:uidLastSave="{00000000-0000-0000-0000-000000000000}"/>
  <bookViews>
    <workbookView xWindow="-28920" yWindow="-120" windowWidth="29040" windowHeight="15720" tabRatio="811" xr2:uid="{86E8A184-BC73-44CF-A53C-EA292C140379}"/>
  </bookViews>
  <sheets>
    <sheet name="REKAPITULACIJA" sheetId="7" r:id="rId1"/>
    <sheet name="SPLOŠNA NAVODILA" sheetId="12" r:id="rId2"/>
    <sheet name="BAR" sheetId="3" r:id="rId3"/>
    <sheet name="KLOPI, OBEŠALNIKI IN POLICA" sheetId="5" r:id="rId4"/>
    <sheet name="OMARE V VADBENIH PROSTORIH" sheetId="1" r:id="rId5"/>
    <sheet name="OMARI, NIŠI IN PODEST S PREDALI" sheetId="9" r:id="rId6"/>
    <sheet name="MIZI,POLIČNIK IN GOVORNIŠKI ODE" sheetId="4" r:id="rId7"/>
    <sheet name="TIPSKA OPREMA" sheetId="2" r:id="rId8"/>
    <sheet name="GRAFIČNO OZNAČEVANJE IN LUČI" sheetId="10" r:id="rId9"/>
    <sheet name="List1" sheetId="6"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51" i="5" l="1"/>
  <c r="F30" i="10"/>
  <c r="F26" i="10"/>
  <c r="F22" i="10"/>
  <c r="F18" i="10"/>
  <c r="F14" i="10"/>
  <c r="F10" i="10"/>
  <c r="F136" i="2"/>
  <c r="F135" i="2"/>
  <c r="F132" i="2"/>
  <c r="F131" i="2"/>
  <c r="F127" i="2"/>
  <c r="F124" i="2"/>
  <c r="F121" i="2"/>
  <c r="F118" i="2"/>
  <c r="F115" i="2"/>
  <c r="F112" i="2"/>
  <c r="F109" i="2"/>
  <c r="F106" i="2"/>
  <c r="F105" i="2"/>
  <c r="F104" i="2"/>
  <c r="F101" i="2"/>
  <c r="F98" i="2"/>
  <c r="F95" i="2"/>
  <c r="F91" i="2"/>
  <c r="F88" i="2"/>
  <c r="F85" i="2"/>
  <c r="F82" i="2"/>
  <c r="F79" i="2"/>
  <c r="F76" i="2"/>
  <c r="F73" i="2"/>
  <c r="F70" i="2"/>
  <c r="F67" i="2"/>
  <c r="F64" i="2"/>
  <c r="F61" i="2"/>
  <c r="F58" i="2"/>
  <c r="F57" i="2"/>
  <c r="F54" i="2"/>
  <c r="F51" i="2"/>
  <c r="F48" i="2"/>
  <c r="F45" i="2"/>
  <c r="F42" i="2"/>
  <c r="F39" i="2"/>
  <c r="F36" i="2"/>
  <c r="F33" i="2"/>
  <c r="F30" i="2"/>
  <c r="F27" i="2"/>
  <c r="F24" i="2"/>
  <c r="F23" i="2"/>
  <c r="F20" i="2"/>
  <c r="F17" i="2"/>
  <c r="F16" i="2"/>
  <c r="F13" i="2"/>
  <c r="F10" i="2"/>
  <c r="F9" i="2"/>
  <c r="F51" i="4"/>
  <c r="F50" i="4"/>
  <c r="F49" i="4"/>
  <c r="F44" i="4"/>
  <c r="F43" i="4"/>
  <c r="F40" i="4"/>
  <c r="F36" i="4"/>
  <c r="F31" i="4"/>
  <c r="F30" i="4"/>
  <c r="F29" i="4"/>
  <c r="F26" i="4"/>
  <c r="F22" i="4"/>
  <c r="F18" i="4"/>
  <c r="F14" i="4"/>
  <c r="F10" i="4"/>
  <c r="F31" i="9"/>
  <c r="F27" i="9"/>
  <c r="F23" i="9"/>
  <c r="F19" i="9"/>
  <c r="F15" i="9"/>
  <c r="F11" i="9"/>
  <c r="F10" i="9"/>
  <c r="F24" i="1"/>
  <c r="F20" i="1"/>
  <c r="F16" i="1"/>
  <c r="F12" i="1"/>
  <c r="F60" i="5"/>
  <c r="F56" i="5"/>
  <c r="F55" i="5"/>
  <c r="F47" i="5"/>
  <c r="F46" i="5"/>
  <c r="F42" i="5"/>
  <c r="F41" i="5"/>
  <c r="F38" i="5"/>
  <c r="F34" i="5"/>
  <c r="F30" i="5"/>
  <c r="F26" i="5"/>
  <c r="F21" i="5"/>
  <c r="F17" i="5"/>
  <c r="F10" i="5"/>
  <c r="F18" i="3"/>
  <c r="F14" i="3"/>
  <c r="F13" i="3"/>
  <c r="F11" i="3"/>
  <c r="F10" i="3"/>
  <c r="H35" i="7"/>
  <c r="H37" i="7"/>
  <c r="H39" i="7" s="1"/>
  <c r="F21" i="3" l="1"/>
  <c r="L18" i="7" s="1"/>
  <c r="F27" i="1"/>
  <c r="F33" i="10"/>
  <c r="L30" i="7" s="1"/>
  <c r="F138" i="2"/>
  <c r="L28" i="7" s="1"/>
  <c r="F34" i="9"/>
  <c r="L24" i="7" s="1"/>
  <c r="F55" i="4"/>
  <c r="L26" i="7" s="1"/>
  <c r="F64" i="5"/>
  <c r="L20" i="7" s="1"/>
  <c r="L22" i="7"/>
  <c r="H38" i="7"/>
  <c r="L32" i="7" l="1"/>
  <c r="L37" i="7" s="1"/>
  <c r="L38" i="7" s="1"/>
  <c r="L39" i="7" s="1"/>
</calcChain>
</file>

<file path=xl/sharedStrings.xml><?xml version="1.0" encoding="utf-8"?>
<sst xmlns="http://schemas.openxmlformats.org/spreadsheetml/2006/main" count="513" uniqueCount="309">
  <si>
    <t>Opis</t>
  </si>
  <si>
    <t>E/M</t>
  </si>
  <si>
    <t>količina</t>
  </si>
  <si>
    <t>skupaj</t>
  </si>
  <si>
    <t>kos</t>
  </si>
  <si>
    <t>Izvajalec mora izdelati delavniške načrte, ki jih mora pred izdelavo elementov potrditi projektant!</t>
  </si>
  <si>
    <t xml:space="preserve"> </t>
  </si>
  <si>
    <t>TIPSKA OPREMA</t>
  </si>
  <si>
    <t xml:space="preserve">kos </t>
  </si>
  <si>
    <t>NAMIZNE LUČI</t>
  </si>
  <si>
    <t xml:space="preserve">Investitor: </t>
  </si>
  <si>
    <t xml:space="preserve">Objekt:      </t>
  </si>
  <si>
    <t>Št.projekta:</t>
  </si>
  <si>
    <t>Datum:</t>
  </si>
  <si>
    <t>REKAPITULACIJA</t>
  </si>
  <si>
    <t>1.</t>
  </si>
  <si>
    <t>2.</t>
  </si>
  <si>
    <t>3.</t>
  </si>
  <si>
    <t>4.</t>
  </si>
  <si>
    <t>5.</t>
  </si>
  <si>
    <t>6.</t>
  </si>
  <si>
    <t xml:space="preserve">Skupaj: </t>
  </si>
  <si>
    <t xml:space="preserve"> + DDV 22%</t>
  </si>
  <si>
    <t>Skupaj z DDV:</t>
  </si>
  <si>
    <t>A.</t>
  </si>
  <si>
    <t>POPIS OPREME</t>
  </si>
  <si>
    <t>Izvajalec mora pred pričetkom izdelave projektantu v potrditev posredovati zahtevane vzorce v M 1:1 (barva 3-je različni barvni vzorci 0,5x0,5m, detajli izvedbe, okovje ipd..)</t>
  </si>
  <si>
    <t>Vse mere preveriti na mestu in prilagoditi dejanskemu stanju.</t>
  </si>
  <si>
    <t>B.</t>
  </si>
  <si>
    <t>C.</t>
  </si>
  <si>
    <t>D.</t>
  </si>
  <si>
    <t>MIZE IN POLIČNIK SKUPAJ:</t>
  </si>
  <si>
    <t>TIPSKA OPREMA SKUPAJ:</t>
  </si>
  <si>
    <t>E.</t>
  </si>
  <si>
    <t>MESTNA OBČINA CELJE</t>
  </si>
  <si>
    <t>CENTER URBANEGA DOGAJANJA</t>
  </si>
  <si>
    <t>360/23</t>
  </si>
  <si>
    <t>Bar</t>
  </si>
  <si>
    <t>F.</t>
  </si>
  <si>
    <t>KLOP_A</t>
  </si>
  <si>
    <t xml:space="preserve">glej risbo POHIŠTVO IZ CEVI_SHEME ter </t>
  </si>
  <si>
    <t>POHIŠTVO HODNIK PRITLIČJE,</t>
  </si>
  <si>
    <t>POHIŠTVO HODNIK KLET,</t>
  </si>
  <si>
    <t>POHIŠTVO HODNIK NADSTROPJE</t>
  </si>
  <si>
    <t>glej risbo POHIŠTVO HODNIK NADSTROPJE</t>
  </si>
  <si>
    <t>glej risbo POHIŠTVO HODNIK PRITLIČJE</t>
  </si>
  <si>
    <t>glej risbo ŠANK IN RETROPULT</t>
  </si>
  <si>
    <t>BAR</t>
  </si>
  <si>
    <t>BAR  SKUPAJ:</t>
  </si>
  <si>
    <t>OMARA_VADBENA DVORANA N.01</t>
  </si>
  <si>
    <t>glej risbo OMARA_VADBENA DVORANA N.01</t>
  </si>
  <si>
    <t>OMARA_VADBENA DVORANA N.03</t>
  </si>
  <si>
    <t>glej risbo OMARA_VADBENA DVORANA N.03</t>
  </si>
  <si>
    <t>OMARA_VADBENA DVORANA N.05</t>
  </si>
  <si>
    <t>glej risbo OMARA_VADBENA DVORANA N.05</t>
  </si>
  <si>
    <t>glej risbo OMARA_VADBENA DVORANA N.07</t>
  </si>
  <si>
    <t>OMARA_VADBENA DVORANA N.07</t>
  </si>
  <si>
    <t>KUHINJSKA NIŠA</t>
  </si>
  <si>
    <t>NIŠA_MALA DVORANA</t>
  </si>
  <si>
    <t>OMARA_SODELO</t>
  </si>
  <si>
    <t>PODEST_MALA DVORANA</t>
  </si>
  <si>
    <t>glej risbo NIŠA_MALA DVORANA</t>
  </si>
  <si>
    <t>glej risbo POHIŠTVO UPRAVNIK</t>
  </si>
  <si>
    <t>glej risbo OMARA_SODELO</t>
  </si>
  <si>
    <t>OMARI, NIŠI IN PODEST S PREDALI</t>
  </si>
  <si>
    <t>OMARI, NIŠI IN PODEST S PREDALI SKUPAJ:</t>
  </si>
  <si>
    <t>MIZA_A</t>
  </si>
  <si>
    <t xml:space="preserve">  - delovna miza dim. 228x90cm, višine 75cm, s kanalom za kable iz MDF plošč po celotni dolžini mize, dim. 228x10x10 cm</t>
  </si>
  <si>
    <t>glej risbo MIZE TEHNIKA BALKON</t>
  </si>
  <si>
    <t>MIZA_B</t>
  </si>
  <si>
    <t>POLIČNIK</t>
  </si>
  <si>
    <t>OMARE V VADBENIH PROSTORIH</t>
  </si>
  <si>
    <t>OMARE  V VADBENIH DVORANAH SKUPAJ:</t>
  </si>
  <si>
    <t xml:space="preserve">KONFERENČNI STOL </t>
  </si>
  <si>
    <t>KAVARNIŠKI STOLI</t>
  </si>
  <si>
    <t>LOUNGE STOLI</t>
  </si>
  <si>
    <t>KAVARNIŠKE MIZE</t>
  </si>
  <si>
    <t>LOUNGE MIZE</t>
  </si>
  <si>
    <t>ZLOŽLJIVE MIZE</t>
  </si>
  <si>
    <t>PREPROGE</t>
  </si>
  <si>
    <t>ROŽE</t>
  </si>
  <si>
    <t>MIZI, POLIČNIK IN GOVORNIŠKI ODER</t>
  </si>
  <si>
    <t>OMARA ZA ČISTILA</t>
  </si>
  <si>
    <t>GARDEROBNA OMARA</t>
  </si>
  <si>
    <t>REGALI</t>
  </si>
  <si>
    <t>BALETNI DROG</t>
  </si>
  <si>
    <t>_stenska obloga: MDF plošča 25mm, barvane z nepokrivno mat barvo po izboru projektanta
_klop:  iz MDF plošč d=40 mm, barvani z nepokrivno mat barvo po izboru projektanta</t>
  </si>
  <si>
    <t>inox korito, korito iz nerjavnega jekla 40x45x20cm kot npr. QUADRON, pomivalno korito LUKE 90</t>
  </si>
  <si>
    <t>inox korito, pomivalno korito iz nerjavnega jekla, 44x51,5 cm
kot npr. Alveus NOX 100</t>
  </si>
  <si>
    <t>glej risbo PODEST IN GOVORNIŠKI PULT</t>
  </si>
  <si>
    <t xml:space="preserve">  - okvir in fronte iz vodoodporne vezane plošče 18mm, zgornja ploskev iz vodoodporne vezane plošče 40mm okrog in okrog poglobljene za 20 mm, da plošča sede kot pokrov med okvir podesta, 
- predal v notranjosti podesta iz vezane plošče 18mm, zaščitene z mat lakom,
- ročaji na pokrovih podesta - 2x izrez za ročaj, krog Ø 40 mm
- ročaji na predalih - izrez za ročaj, polkrog Ø 140 mm
- 4 kolesca na izvlečni predal, dimenzije 50 mm, tip prilagoditi nosilnosti!
skupna dimenzija podesta s šestimi izvlečnimi predali 588x50x100cm, prilagoditev poševni steni
Višina max 50 cm!</t>
  </si>
  <si>
    <t>konstrukcija iz vroče cinkane pločevine, po višini prestavljive police (na 25 mm) z možnostjo poljubnega števila polic po višini, nosilnosti polic do 330 kg, kot npr. ZAK, regal za manjše in srednje obremenitve – MIDI REX</t>
  </si>
  <si>
    <t>7.</t>
  </si>
  <si>
    <t>8.</t>
  </si>
  <si>
    <t>9.</t>
  </si>
  <si>
    <t>10.</t>
  </si>
  <si>
    <t>ARHIVSKA OMARA</t>
  </si>
  <si>
    <t>KOPALNIŠKI REGAL</t>
  </si>
  <si>
    <t>bel regal, dimenzije 37x140 cm
kot npr.: IKEA regal MUSKAN</t>
  </si>
  <si>
    <t>11.</t>
  </si>
  <si>
    <t>12.</t>
  </si>
  <si>
    <t>13.</t>
  </si>
  <si>
    <t>14.</t>
  </si>
  <si>
    <t>15.</t>
  </si>
  <si>
    <t>16.</t>
  </si>
  <si>
    <t>17.</t>
  </si>
  <si>
    <t>kovinski voziček za mize Moser</t>
  </si>
  <si>
    <t>Mizi, poličnik in govorniški oder:</t>
  </si>
  <si>
    <t>Tipska oprema:</t>
  </si>
  <si>
    <t>Omare v vadbenih prostorih:</t>
  </si>
  <si>
    <t>Omari, niši in podest s predali:</t>
  </si>
  <si>
    <t>DRŽALO ZA DEŽNIKE</t>
  </si>
  <si>
    <t>KORITA ZA ROŽE</t>
  </si>
  <si>
    <t>18.</t>
  </si>
  <si>
    <t>Vključen ves pritrdilni material in morebitna podkonstrukcija.</t>
  </si>
  <si>
    <t>KERAMIČNI TOČILNI PULT</t>
  </si>
  <si>
    <t>element iz lesene podkonstrukcije obložene s keramiko, ki obsega:</t>
  </si>
  <si>
    <t>VITRINE</t>
  </si>
  <si>
    <t>glej risbo POHIŠTVO HODNIK KLET</t>
  </si>
  <si>
    <t xml:space="preserve">  - v steno vidno vijačena stenska konstrukcija iz recikliranih, medsebojno privarjenih kovinskih cevi, na katero so privijačene omarice sestavljene iz perforirane, zapigane pločevine pritrjene na kovinsko podkonstrukcijo iz škatlastega profila 18x18mm,
prašno barvane s strukturno barvo po izboru projektanta
s steklenimi vratci
dim. 400x74x27cm + 100x35x27cm</t>
  </si>
  <si>
    <t xml:space="preserve">  - v steno vidno vijačena stenska konstrukcija iz recikliranih, medsebojno privarjenih kovinskih cevi, dodatno fiksirana z navojnimi palicami M4, ki so nameščene in fiksirane preko lukenj na ceveh na privarjeni matici dim. 763x35x56cm</t>
  </si>
  <si>
    <t xml:space="preserve">  - v steno vidno vijačena stenska konstrukcija iz recikliranih, medsebojno privarjenih kovinskih cevi, dodatno fiksirana z navojnimi palicami M4, ki so nameščene in fiksirane preko lukenj na ceveh na privarjeni matici dim. 310x35x56cm</t>
  </si>
  <si>
    <t>KLOPI, OBEŠALNIKI IN POLICE NA HODNIKIH</t>
  </si>
  <si>
    <t>KLOPI, OBEŠALNIKI IN POLICE NA HODNIKIH SKUPAJ:</t>
  </si>
  <si>
    <t>Klopi, obešalniki in police na hodnikih:</t>
  </si>
  <si>
    <t>POLICE IZ RECIKLIRANIH CEVI</t>
  </si>
  <si>
    <t>POLICA IZ RECIKLIRANIH CEVI</t>
  </si>
  <si>
    <t xml:space="preserve">  - v steno vijačena stenska konstrukcija iz recikliranih, kovinskih cevi, stikovana s kovinskimi fitingi različnih oblik in dimenzij, prašno barvana v barvo po izboru projektanta
dim. 200x35x30cm
nanjo položeni dve lepljeni vezani plošči dim 200x30cm in 193x27cm d=20mm z izrezi za fiksiranje med konstrukcijo iz recikliranih cevi, 2x lužene z mat barvo po izboru projektanta</t>
  </si>
  <si>
    <t xml:space="preserve">  - šestdelna omara z dvokrilnimi vrati z vratnimi krili varianta A, dim. 700/267/62,5 cm</t>
  </si>
  <si>
    <t>VISOKA OMARA_UPRAVNIK</t>
  </si>
  <si>
    <t>NIZKA OMARA_UPRAVNIK</t>
  </si>
  <si>
    <t xml:space="preserve">  - štiridelna omara z dvokrilnimi vrati z vratnimi krili varianta B 
v dveh ravninah, skupne dim. 444/267/62,5 cm</t>
  </si>
  <si>
    <t xml:space="preserve">  - šestdelna omara z dvokrilnimi vrati z vratnimi krili varianta B v dveh ravninah, skupne dim. 604/267/62,5 cm</t>
  </si>
  <si>
    <t xml:space="preserve">  - petdelna omara z dvokrilnimi vrati z vratnimi krili varianta B 
skupne dim. 504/267/62,5 cm in perforirano stensko oblogo dim. 100x217x2,5 cm (MDF plošča 25 mm,
perforirana po vzoru, globina luknje 10mm, barvane z nepokrivno mat barvo po izboru projektanta, ki sega do tal vendar za klopjo ni lukenj!)
- klop iz MDF plošč d=40 mm, barvanih z nepokrivno mat barvo po izboru projektanta, dim. 100x50x57,5 cm</t>
  </si>
  <si>
    <t>OBEŠALNIK HODNIK KLET</t>
  </si>
  <si>
    <t>OBEŠALNIK HODNIK PRITLIČJE</t>
  </si>
  <si>
    <t>OBEŠALNIK HODNIK NADSTROPJE</t>
  </si>
  <si>
    <t>OBEŠALNIKA V MALI DVORANI</t>
  </si>
  <si>
    <t xml:space="preserve">  - v steno vidno vijačena stenska konstrukcija iz recikliranih, medsebojno privarjenih kovinskih cevi, dodatno fiksirana z navojnimi palicami M4, ki so nameščene in fiksirane preko lukenj na ceveh na privarjeni matici dim. 158x35x56cm</t>
  </si>
  <si>
    <t xml:space="preserve">  - v steno vidno vijačena stenska konstrukcija iz recikliranih, kovinskih cevi, dim. 158x35x56cm</t>
  </si>
  <si>
    <t>glej risbo OBEŠALNIKI V DVORANAH</t>
  </si>
  <si>
    <t xml:space="preserve">  - v steno vidno vijačena stenska konstrukcija iz recikliranih, medsebojno privarjenih kovinskih cevi, dodatno fiksirana z navojnimi palicami M4, ki so nameščene in fiksirane preko lukenj na ceveh na privarjeni matici dim. 462x35x56cm</t>
  </si>
  <si>
    <t>OBEŠALNIK V VADBENI DVORANI N.03</t>
  </si>
  <si>
    <t xml:space="preserve">  - v steno vidno vijačena stenska konstrukcija iz recikliranih, kovinskih cevi, dim. 310x35x56cm</t>
  </si>
  <si>
    <t>OBEŠALNIK V VADBENI DVORANI N.07</t>
  </si>
  <si>
    <t>OBEŠALNIKA  V VADBENI DVORANI N.05</t>
  </si>
  <si>
    <t>OBEŠALNIKA V VADBENI DVORANI N.01</t>
  </si>
  <si>
    <t xml:space="preserve">  - delovna miza dim. 170x70cm, višine 75cm</t>
  </si>
  <si>
    <t>PREMIČNI POLIČNIK</t>
  </si>
  <si>
    <t xml:space="preserve">  - premični poličnik, iz MDF plošč 16 mm, obojestransko obložene z ultrapasom kot npr. Fundermax, barva po izboru projektanta, MDF rob viden, lakiran z izrezi r=50mm za el. kabel, pohištveno ključavnico in 4 pohištvenimi kolesi 
dim. 60x45x110cm</t>
  </si>
  <si>
    <t xml:space="preserve">  - poličnik, iz MDF plošč 16 mm, obojestransko obložene z ultrapasom kot npr. Fundermax, barva po izboru projektanta, MDF rob viden, lakiran 
dim. 215x30X35cm</t>
  </si>
  <si>
    <t>glej risbo OSTALO POHIŠTVO PO MERI</t>
  </si>
  <si>
    <t>PREMIČNI PULT</t>
  </si>
  <si>
    <t>GOVORNIŠKI ODER</t>
  </si>
  <si>
    <t>PREMIČNA STENA</t>
  </si>
  <si>
    <t>STOJALO ZA TISKOVINO</t>
  </si>
  <si>
    <t>BARSKI STOLI</t>
  </si>
  <si>
    <t>LOUNGE STOLI ZA ODER</t>
  </si>
  <si>
    <t>ZAVESE V AVLI</t>
  </si>
  <si>
    <t>ZAVESE V PLESNI DVORANI</t>
  </si>
  <si>
    <t>19.</t>
  </si>
  <si>
    <t>20.</t>
  </si>
  <si>
    <t>21.</t>
  </si>
  <si>
    <t>iz fiberglass materiala,
kot npr.: Okrasni lonec Helij 43x33</t>
  </si>
  <si>
    <t>22.</t>
  </si>
  <si>
    <t>KOŠI ZA LOČEVANJE ODPADKOV</t>
  </si>
  <si>
    <t>pocinkana pločevina, iz katere sta izdelana telo in pokrov koša,
obroč, ki v notranjosti koša drži vrečko (INOX).
kot npr.: EKO MARC 40 litrov</t>
  </si>
  <si>
    <t>23.</t>
  </si>
  <si>
    <t>KOŠI ZASMETI V SANITARIJAH</t>
  </si>
  <si>
    <t>24.</t>
  </si>
  <si>
    <t>okrogel koš iz nerjavečega jekla s padalom in odstranljivim vedrom, 12 litrov, 
kot npr.: Marplast 549</t>
  </si>
  <si>
    <t>okrogel koš iz nerjavečega jekla s padalom in odstranljivim vedrom, 3 litrov, 
kot npr.: Marplast 551</t>
  </si>
  <si>
    <t>KOŠI ZA HIGIENSKE VLOŽKE</t>
  </si>
  <si>
    <t>25.</t>
  </si>
  <si>
    <t>obešalniki iz polipropilenske plastike
kot npr.: Ikea, Spruttig, črn</t>
  </si>
  <si>
    <t>PISARNIŠKI STOLI</t>
  </si>
  <si>
    <t>26.</t>
  </si>
  <si>
    <t>27.</t>
  </si>
  <si>
    <t>ZVOČNIK V PLESNI DVORANI</t>
  </si>
  <si>
    <t>DRŽALO ZA NOTE</t>
  </si>
  <si>
    <t>KLOP V VADBENI DVORANI N.01</t>
  </si>
  <si>
    <t>glej risbo POHIŠTVO IZ CEVI_SHEME</t>
  </si>
  <si>
    <t>TELEVIZOR</t>
  </si>
  <si>
    <t>aktivni 800-vatni 15-palčni sistem PA zvočnikov z vgrajenim predvajalnikom medijev, sprejemnikom Bluetooth in vgrajenim mešalnikom
kot npr.:Behringer_PK115A</t>
  </si>
  <si>
    <t xml:space="preserve">40x prestavljive kljukice za tiskovino iz ukrivljenih pocinkanih jeklenih palic, d=2mm, prašno barvanih s strukturno barvo po izboru projektanta </t>
  </si>
  <si>
    <t>Pri izdelavi ponudbe in kasneje ob izdelavi je OBVEZNO upoštevati zadnje veljavne načrte PZI, vse mere preveriti na licu mesta.</t>
  </si>
  <si>
    <t xml:space="preserve">kovinski voziček za izbrane konferenčne stole do 60 kos </t>
  </si>
  <si>
    <t>PREMIČNI OBEŠALNIK ZA OBLEKE</t>
  </si>
  <si>
    <t>SAMOSTOJEČI OBEŠALNIK</t>
  </si>
  <si>
    <t>28.</t>
  </si>
  <si>
    <t>29.</t>
  </si>
  <si>
    <t>30.</t>
  </si>
  <si>
    <t xml:space="preserve">  - v steno vijačena stenska konstrukcija iz recikliranih, kovinskih cevi, stikovana s kovinskimi fitingi različnih oblik in dimenzij, prašno barvana v barvo po izboru projektanta
dim. 314x97x25cm
nanjo položene HPL plošče d=8mm z izrezi za fiksiranje, kot npr. Fundermax, barva po izboru projektanta, dim. 790x25cm</t>
  </si>
  <si>
    <t>3-delno notno stojalo iz robustne jeklene cevi, nastavljiva višina,  v mat črni barvi
kot npr.: Proel stojalo za note RSM700</t>
  </si>
  <si>
    <t xml:space="preserve">Splošne zahteve:
- vratna krila varianta A:
sendvič panel iz perforirane pločevine spredaj in polne pločevine zadaj, vmes mineralna volna 50 mm, ob straneh zaključen s ploščatim železom 60x5mm ali ročajem iz zapiganega ploščatega železa 30x70x5mm po celotni višini
- vratna krila varianta B:
lesen sendvič panel sestavljen iz MDF plošče 25 mm, barvane z nepokrivno mat barvo po izboru projektanta in pod kotom rezane na notranjih straneh (ročaj)  spredaj, vezane ali lesonit plošče 5mm zadaj, vmes pa lesenih moralov 50x30 mm
- vidne stranske stranice: MDF plošče 19 mm, barvane z nepokrivno mat barvo po izboru projektanta
- vsi vidni čelni deli_ masivni leseni zaključki v vertikalni smeri dimenzije vratnih kril, v horizontalni smeri pa dimenzije dolžine celotne omare, barvani z nepokrivno mat barvo po izboru projektanta
- notranjost elementov beli iveral 18mm
- vsebina omare: police, nastavljive po višini, na kromiranih nosilčkih z zagozdo
- ročaji vratna krila varianta A: iz zapigane ploščate pločevine 30x70x5mm po celotni višini,  barvane v RAL po izboru projektanta
- ročaji vratna krila varianta B: MDF plošča 25 mm, barvane z nepokrivno mat barvo po izboru projektanta in pod kotom rezana na notranjih straneh - ročaj
- okovje: vidni inox panti 
- ostalo: pohištvene ključavnice
</t>
  </si>
  <si>
    <t>kot npr. Ročno izdelana volnena preproga DEVISE, Pastel 
- dim ca. 200x300cm</t>
  </si>
  <si>
    <t xml:space="preserve">Splošne zahteve:
- točilni pult iz lesene podkonstrukcije iz lesenih moralov 60mm, vezanih plošč 20mm (konstrukcijo prilagoditi keramiki!), keramičnih ploščic 100x100 mm, primernih za pulte (granitogres), delovna plošča - pult z izrezom in poglobitvijo za inox korito, ki je poravnano s keramičnimi ploščicami (dimenzije prilagoditi koritu!)
- police nad retropultom iz konstrukcije iz recikliranih, prašnobarvanih cevi debeline cca. Ø 20mm ali več, peskanih, medsebojno stikovana s fitingi različnih oblik in dimenzij, prašno barvana s strukturno barvo po izboru projektanta ter HPL plošč debeline 8 mm
- stena za retro pultom obložena s keramiko dimenzije 100x100 mm </t>
  </si>
  <si>
    <t xml:space="preserve"> - podkonstrukcijo iz lesenih moralov 60mm in vezane plošče 20mm (podkonstrukcijo prilagoditi dimenziji keramike), 
dim. 465x115x115cm, debelina stranic 10 cm</t>
  </si>
  <si>
    <t xml:space="preserve"> - obloga iz keramike primerne za pulte (granitogres), dimenzije 100 x 100 mm z robnimi ploščicami 25x100 mm, po grafični podlogi sestavljeni iz 5 različnih barv keramike izdelanih po RAL skladno s CGP objekta</t>
  </si>
  <si>
    <t xml:space="preserve">enoročna baterija za montažo na delovni pult;
- izvlečni tuš dolžine cevi min 500 mm;
- vključen nepovratni ventil za preprečevanje mešanje tople in hladne vode;
- kot npr. Blanco ALTA-C590S-F Compact ali enakovredni; </t>
  </si>
  <si>
    <t>Splošne zahteve:
- konstrukcija klopi in obešalnikov iz recikliranih kovinskih cevi, debeline cca. Ø 20mm ali več, peskanih, medsebojno zvarjenih ter prašno barvanih s strukturno barvo po izboru projektanta
- snemljiva kovinska mizica iz okrogle ploščate pločevine Ø 500 mm in debeline d=3 mm privarjena na cev cca. Ø 20 mm z nekoliko ožjim spodnjim delom prilagojenim za nasaditev v konstrukcijo klopi
- kovinski zatič cca. Ø 18 mm, za fiksiranje klopi med nalaganjem le teh eno na drugo
- konstrukcija obešalnikov, dodatno fiksirana z navojnimi palicami M4, ki so nameščene in fiksirane preko lukenj na ceveh na privarjeni matici
- spodnja polica klopi, vidni deli predalnika in ohišje predalnika, vidni deli omarice in ohišje omaric iz vezane plošče 18mm primerne trdote tudi za sedalo, 2 x lužene z mat barvo po izboru projektanta
- zgornja, sedalna ploskev klopi:  2 x vezana plošča 20 mm, 152x50cm in 148x46cm, primerne trdote za sedalo, 2 x lužene z mat barvo po izboru projektanta
- ročaji predalov: izrez za ročaj Ø 40mm, 
na sprednji in zadnji stranici
- cilindrična pohištvena ključavnica na omaricah
- okovje vrat omarice: kot npr. Blum clip top bluemotion ali enakovredno;</t>
  </si>
  <si>
    <t xml:space="preserve">  - konstrukcija iz recikliranih, peskanih, medsebojno privarjenih in prašno barvanih kovinskih cevi, katero sestavljajo še spodnja polica, dve garderobni omarici s pohištvenima ključavnicama in predalnik/stol ter zgornja sedalna plošča, vse iz vezane plošče 
dim. 1520x500x500mm 
klopi pripada snemljiva kovinska mizica Ø 50 cm iz okrogle ploščate pločevine d=3 mm privarjena na cev cca. 20 mm s spodnjim delom prilagojenim za nasaditev v konstrukcijo klopi ter 6 kovinskih zatičev, ki se jih uporabi ob nalaganju klopi!
Dimenzije lesenih delov prilagoditi dimenzijam kovinskih cevi!
Višina klopi naj bo max 50 cm!</t>
  </si>
  <si>
    <t xml:space="preserve">  - konstrukcija iz recikliranih, peskanih, medsebojno privarjenih kovinskih cevi cca. Ø 20mm, prašno barvanih z barvo po izboru projektanta, ter zgornje sedalne plošče, sestavljene iz dveh zlepljenih vezanih plošč dim. 150x40x2cm ter 136x36x2cm,
2x luženi z mat barvo po izboru projektanta  
Dimenzije lesenih delov prilagoditi dimenzijam kovinskih cevi!
Višina klopi naj bo max 45 cm!</t>
  </si>
  <si>
    <t xml:space="preserve">  -okvir in vrata niše se prestavi iz notranjosti sobe, previdna odstranitev, obnova (brušenje, kitanje, barvanje) in ponovna vgradnja 
- okvir, police in vsi vidni deli v notranjosti niše so iz vodoodporne vezane plošče, 
skupna dim. 100x201x50cm, dimenzije prilagoditi niši!</t>
  </si>
  <si>
    <t xml:space="preserve"> - vratno krilo iz MDF plošče d=40mm primerne za vratna krila, barvane s stensko barvo, gostota in izgled enaka kot na steni, krilo poravnano s steno, skriti panti
- notranjost niše,okvir in vsi vidni deli oboda niše iz MDF plošč 16 mm, obojestransko obložene z ultrapasom  kot npr. Fundermax, barva po izboru projektanta
- vsebina omare: police, nastavljive po višini, na kromiranih nosilčkih z zagozdo
- ročaj na vratnih: zapigano ploščato železo 30x70 mm, d=5 mm,  150mm višine, zapiranje na magnet
skupna dim. 107x229x52cm, dimenzije prilagoditi niši!</t>
  </si>
  <si>
    <t xml:space="preserve">  -okvir, krila in vsi vidni deli omare iz MDF plošč 16 mm, obojestransko obložene z ultrapasom kot npr. Fundermax, barva po izboru projektanta
MDF rob viden, lakiran, 
- notranjost elementov beli iveral 18mm,
- vsebina omare: police, nastavljive po višini, na kromiranih nosilčkih z zagozdo
- pohištvena ključavnica
skupna dim. 125x209x40cm, višino omare prilagoditi prekladi!</t>
  </si>
  <si>
    <t xml:space="preserve">  -okvir, krila in vsi vidni deli omare iz MDF plošč 16 mm, obojestransko obložene z ultrapasom kot npr. Fundermax, barva po izboru projektanta
MDF rob viden, lakiran, 
- notranjost elementov beli iveral 18mm,
- vsebina omare: police, nastavljive po višini, na kromiranih nosilčkih z zagozdo
- pohištvena ključavnica
skupna dim. 112x90x40cm</t>
  </si>
  <si>
    <t xml:space="preserve">  - police, krila in vsi vidni deli tudi znotraj omare iz MDF plošč 16 mm, obojestransko obložene z ultrapasom  kot npr. Fundermax, barva po izboru projektanta, MDF rob viden, lakiran, 
- konstrukcija zasnova: dve navojni palici skozi vsako polico in vertikalo po celotni dolžini omare z navojem
- pohištvena ključavnica
skupna dim. 594x55x50cm</t>
  </si>
  <si>
    <t>Splošne zahteve:		  
- okovje: okovje vrat kot npr. Blum clip top bluemotion ali enakovredno
- kolesa predalov: pohištveno dvojno kolo s ploščo, primerno za parket; kot npr. DÖRNER + HELMER dvojno vrtljivo kolo, guma, 50 mm, 80 kg, tip prilagoditi nosilnosti!</t>
  </si>
  <si>
    <t>Splošne zahteve:
- delovna površina miz ter okvir in police poličnika in premičnega poličnika, iz MDF plošč 16 mm, obojestransko obložene z ultrapasom kot npr. Fundermax, barva po izboru projektanta, MDF rob viden, lakiran,
- podnožje za mizo, škatlasti profili 25/25 mm, barvan s strukturno barvo po izboru projektanta
- kanal za kable na mizah za tehniko z izrezi za vtičnice na sprednji strani, oblikovan po detajlu, okvir in pokrov MDF plošča 16 mm, obojestransko obložene z ultrapasom kot npr. Fundermax, rezana pod kotom 45°
- ostalo: kovinski distančniki med delovno površino in podnožjem mize; pohištveno dvojno kolo s ploščo, primerno za parket; kot npr. DÖRNER + HELMER dvojno vrtljivo kolo, guma, 50 mm, 80 kg, tip prilagoditi nosilnosti!; pohištvene ključavnice; okovje vrat blum blumotion, mehko zapiranje;
okovje, vodila in ogrodje predalov blum blumotion, mehko
zapiranje, popolni izvlek
- vse vidne stranice premičnega pulta iz vezane plošče 18mm, 2x lužene z mat barvo po izboru projektanta
- stranice govorniškega odra, stojala za tiskovino in predelnih sten iz perforirane pločevine, pritrjene na kovinsko podkonstrukcijo iz škatlastega profila 18x18 mm prašno barvano s strukturno barvo po izboru projektanta
- nogice predelnih sten iz zapiganega ploščatega železa, skupaj privarjenega po načrtu d=5mm, prašno barvane v barvi po izboru projektanta</t>
  </si>
  <si>
    <t xml:space="preserve">dobava konferenčnih, nalagalnih stolov s povezanim kovinskim podnožjem ter s sedežem in hrbtom iz poliefin resin PP, brez naslonjal za roke, barvani v barvah po izboru projektanta , kot npr. stol Fornasarig, Link 60x (20 coral red, 60, grey, 140 grey beige), </t>
  </si>
  <si>
    <t>dobava klasičnih stolov s kovinskim ogrodjem ter sedežnim in ledvenim delom iz polipropilenske plošče ali vezane plošče, brez naslonjal za roke, kovinski in polipropilenski/leseni del prašno barvan v barvi po izboru projektanta, kot npr. Hay, Soft Edge 45</t>
  </si>
  <si>
    <t>dobava prenovljenih lounge stolov z lesenim ogrodjem ter sedežnim in ledvenim delom iz blaga, z naslonjali za roke, leseni del in blago po izboru projektanta, kot npr. Lounge stol Cupoftea</t>
  </si>
  <si>
    <t>dobava lounge stolov z vrtljivim kovinskim ogrodjem ter sedežnim in ledvenim delom iz blaga, z naslonjali za roke, kovinsko ogrodje in blago po izboru projektanta, kot npr. Calligaris, Igloo, CS1835</t>
  </si>
  <si>
    <r>
      <t xml:space="preserve">dobava pisarniških stolov s kromiranim podnožjem na kolescih ter sedežnim in ledvenim delom iz tkanine, prilagodljivim </t>
    </r>
    <r>
      <rPr>
        <sz val="10"/>
        <rFont val="Arial"/>
        <family val="2"/>
        <charset val="238"/>
      </rPr>
      <t>sedežem, ledveno oporo in naslonom za glavo,
kot npr. Ergovison, Ergo Basic (črn)</t>
    </r>
  </si>
  <si>
    <t>okrogle mizice Ø70 cm, višine 50 cm, s kovinskim podnožjem in litoželezno ploščo, barvano v mat barvo po izboru projektanta, kot npr. miza Pedrali Ypsilon 4 (BE200)</t>
  </si>
  <si>
    <t>mize dimenzije 160x80 cm, višine cca 74 cm, s kovinskim zložljivim podnožjem in laminat ploščo, barvano v mat belo barvo, kot npr. zložliva miza Moser Montana</t>
  </si>
  <si>
    <t>prostostoječa kovinska omara, kvalitetna varjena konstrukcija, primerna za shranjevanje čistilnih sredstev in ostalega materiala z učinkovitim prezračevalnim sistemom, cilindrična ključavnica; kot npr. Trevis, Omara za čistila in pripomočke A51721</t>
  </si>
  <si>
    <t>prostostoječa kovinska omara, kvalitetna varjena konstrukcija  z visoko varnostjo pred nasilnim vstopom zaradi dvoslojnih vrat z učinkovitim prezračevalnim sistemom, vsaka enota se ločeno zaklepa s cilindrično ključavnico; kot npr. Trevis, Garderobna omara na nogicah A54388</t>
  </si>
  <si>
    <t>prostostoječa kovinska omara, trdna, varjena jeklena konstrukcija  s cilindrično ključavnico,
dimenzije: 200x120x50, dimenzijo prilagoditi prostoru!
kot npr: Omara s krilnimi vrati – eurokraft pro, Št.: 702629 49</t>
  </si>
  <si>
    <t>drog na dveh podstavkih, ki omogočajo različno višino montaže, za stabilizacijo, barvano v mat belo barvo, kot npr. Stability Barre™ - 8 ft (White)</t>
  </si>
  <si>
    <t>prostostoječe namizne pisarniške luči iz aluminija, z obtežilnim podnožjem, gibljivo roko in gibljivim senčnikom, navojem E14 in LED sijalko; kot npr. Artemide Tolomeo Micro alu finish</t>
  </si>
  <si>
    <t>kovinsko stojalo, prašno barvano v belo barvo
dimenzije stojala v cm (DxŠxV): 30x12x60
kot npr.:Flora Stand, Stojalo za dežnike Fly</t>
  </si>
  <si>
    <t>zatemnitvena, gosto tkana zavesa, negorljiva z enotirnim vodilom na steni, višine 220 cm, dolžina prekrivnega območja 620 cm, z montažo in obešanjem</t>
  </si>
  <si>
    <t>pravokotna volnena preproga z vzorcem po izboru projektanta</t>
  </si>
  <si>
    <t>različne zelene sobne rastline večjih dimenzij, ca. 100 cm,
kot npr. Fikusi, Filodendroni, Monstere, Palme itd.</t>
  </si>
  <si>
    <t>z gibljivimi kolesi in cevnim ogrodjem, možna enostavna združitev z ostalimi obešalniki, pocinkan;
dim. 105x158x53 cm
nosljivost: vsaj 100 kg
kot npr.: AJ Štev. art.: 21807</t>
  </si>
  <si>
    <t>kovinska prašnobarvana konstrukcija, barva po izboru projektanta
dim. 50x162x50 cm
kot npr.: Hay, Knite</t>
  </si>
  <si>
    <t>G.</t>
  </si>
  <si>
    <t>Grafično označevanje in luči</t>
  </si>
  <si>
    <t>GRAFIČNO OZNAČEVANJE IN LUČI</t>
  </si>
  <si>
    <t>NOTRANJE IN ZUNANJE OZNAČITVE</t>
  </si>
  <si>
    <t>glej risbo DOM_označevanje</t>
  </si>
  <si>
    <t xml:space="preserve">  - aluminijaste plošče, nevidno pritrjene z zadnje strani na distanci 1cm od zidu, prašno barvane v barvi po izboru projektanta z izrezanimi ( vsaka črka posebej) in nalepljenimi napisi v barvi po izboru projektanta, različnih dimenzij</t>
  </si>
  <si>
    <t>VEČJI NAPIS NA FASADI</t>
  </si>
  <si>
    <t xml:space="preserve">  - plošče iz barvanega aluminija z globino 20cm, prašno barvane v barvi po izboru projektanta, dim. 200cm x 500cm;</t>
  </si>
  <si>
    <t xml:space="preserve">  - plošče iz barvanega aluminija z globino 20cm, prašno barvane v barvi po izboru projektanta, dim. 70cm x 150cm;</t>
  </si>
  <si>
    <t>MANJŠI NAPIS NA FASADI</t>
  </si>
  <si>
    <t>LUČI NAD TOČILNIM PULTOM</t>
  </si>
  <si>
    <t>glej risbo PREDLOG ZASNOVE SVETIL ZA CENTER URBANEGA DOGAJANJA_JUGOŠIK</t>
  </si>
  <si>
    <t xml:space="preserve"> - lestenec iz certificiranega svetila Tip 2 (upciklirano stekleno senčilo s kovinski in medeninasti dodatki (pokrovček z vijaki, objemka); kovinsko grlo medenina E14, primerno za LED žarnico; kovinska stropna rozeta RAL 9001, fi=80mm; tekstilni kabel v barvi po izboru projektanta, dolžina kabla 75cm);
V ceno je vključen certificiran sestav za tip svetila 1 ali 2 s steklom in 1m tekstilnega kabla, ki se lahko prilagodi na željeno višino. V ceno niso vključene žarnice in montaža. Končna cena se določi glede na izbrana stekla in morebitne prilagoditve.</t>
  </si>
  <si>
    <t>LUČI NA GALERIJI</t>
  </si>
  <si>
    <t>MONTAŽA, PREVOZ, DVIGALO</t>
  </si>
  <si>
    <t xml:space="preserve">  - montaža in prevoz notranjih označitev
- montaža zunanjih napisov z dvigalom</t>
  </si>
  <si>
    <t>ZAVESA UPRAVNIK</t>
  </si>
  <si>
    <t>zatemnitvena, gosto tkana, obojestransko vidna zavesa, negorljiva z enotirnim vodilom na stropu, višine 374 cm, dolžina prekrivnega območja 224 cm, z montažo in obešanjem</t>
  </si>
  <si>
    <t>31.</t>
  </si>
  <si>
    <t>KAVARNIŠKE VRTNE MIZE</t>
  </si>
  <si>
    <t>KAVARNIŠKI VRTNI STOLI</t>
  </si>
  <si>
    <t xml:space="preserve">dobava klasičnih stolov z ogrodjem, sedežnim in ledvenim delom iz jeklenih prašno barvanih cevi po izboru projektanta, z rokonasloni, kot npr. Nolita 3655 Garden Armchair/ Low Backrest (dve barvi) </t>
  </si>
  <si>
    <t xml:space="preserve">blazina s poliuretansko peno in nepremočljivo tkanino, kot npr. Nolita 3650.3 </t>
  </si>
  <si>
    <t>LOUNGE VRTNI STOLI</t>
  </si>
  <si>
    <t xml:space="preserve">dobava lounge stolov z ogrodjem, sedežnim in ledvenim delom iz jeklenih prašno barvanih cevi po izboru projektanta, z rokonasloni, kot npr. Nolita 3659 Lounge Garden Chair (dve barvi) </t>
  </si>
  <si>
    <t>LOUNGE VRTNE MIZE</t>
  </si>
  <si>
    <t>32.</t>
  </si>
  <si>
    <t>33.</t>
  </si>
  <si>
    <t>34.</t>
  </si>
  <si>
    <t>35.</t>
  </si>
  <si>
    <t xml:space="preserve">QLED Smart TV
Diagonala ekrana (inch): 85 in
Diagonala ekrana (cm): 216 cm
Tip televizorja: QLED Smart TV
Ločljivost max.: 4K Ultra HD 3840x2160 Dolby Atmos
kot npr.: 85" The Frame QLED </t>
  </si>
  <si>
    <t>dim. 35x100x35 cm</t>
  </si>
  <si>
    <t>dim. 70x50x35 cm</t>
  </si>
  <si>
    <t>dim. 50x35x35 cm</t>
  </si>
  <si>
    <t>MIZE, POLIČNIK IN GOVORNIŠKI ODER SKUPAJ:</t>
  </si>
  <si>
    <t>okrogle mizice Ø60 cm, višine 49 cm, s kovinskim podnožjem in litoželezno ploščo, barvano v mat barvo po izboru projektanta, kot npr. miza Nolita 5453 H480 Garden Table Round H 49cm</t>
  </si>
  <si>
    <t>STOLI TEHNIKA</t>
  </si>
  <si>
    <t>S kljukice za obešanje na obešalne palice iz nerjavečega jekla
kot npr.: Obešalniki v kompletu Lonardo, 6 kom</t>
  </si>
  <si>
    <t>DVOSEDA ZOFA</t>
  </si>
  <si>
    <t>LESENA IGRALA ZA OTROKE</t>
  </si>
  <si>
    <t>igrala iz lesa,  ki omogočajo otroku, da skozi igro razvija motoriko, krepi mišice in izboljša gibčnost
kot npr.: Piklerjev trikotnik</t>
  </si>
  <si>
    <t>leseni deska</t>
  </si>
  <si>
    <t xml:space="preserve">leseni trikotnik </t>
  </si>
  <si>
    <t>7</t>
  </si>
  <si>
    <t>integriran mikrofon in vsa potrebna oprema skupaj z dobavo in montažo (ženski panelni konektor za mikrofon povezan z mikrofonskim balansiranim kablom (2x0.25mm + oplet) na moški panelni konektor za priklop izhodnega kabla, skrito nekje pri dnu)
kot npr.: MX412, Microflex® Standard Gooseneck Microphone;
Neutrik NC3 FD-LX-B, 3 Pole XLR Female Chassis Connector;
Neutrik NC3 MD-LX-B, 3 Pole XLR Male Chassis Connector</t>
  </si>
  <si>
    <t>adapter za brezžični priklop
kot npr.: Shure SLXD5 G59, Mobile SLXD5 Single-Channel Receiver</t>
  </si>
  <si>
    <t>36.</t>
  </si>
  <si>
    <t>37.</t>
  </si>
  <si>
    <t>38.</t>
  </si>
  <si>
    <t>SENČNIKI ZA TERASO</t>
  </si>
  <si>
    <t>39.</t>
  </si>
  <si>
    <t>zlolžljive kvadratne mizice 70x70 cm, višine 73 cm, s kovinskim podnožjem in litoželezno ploščo, barvano v mat barvo po izboru projektanta, kot npr. miza Pedrali Ypsilon 4790T (BE100)</t>
  </si>
  <si>
    <t>alu vrtni senčniki s sredinskim drogom na teleskopski mehanizem, ogrodje senčnika iz aluminijastih profilov, prašno barvano v antracit sivi ali beli barvi, prekriti s kakovostno tkanino; dimenzije: 400x400 cm
kot npr.: Ombrellificio veneto, senčnik PETRARCA, s kakovostno tkanino Tempotest Para v bež barvi</t>
  </si>
  <si>
    <t>LESENE RAZSTAVNE ŠKATLE</t>
  </si>
  <si>
    <t>KOVINSKE RAZSTAVNE ŠKATLE</t>
  </si>
  <si>
    <t>dobava pisarniških stolov s kromiranim podnožjem na kolescih ter sedežnim in ledvenim delom iz tkanine, prilagodljivim sedežem in ledveno oporo,
kot npr. Pisarniški stol Ergos STUDY LITE</t>
  </si>
  <si>
    <t xml:space="preserve">  - perforirana pločevina debeline min. 4mm, pritrjena na kovinsko podkonstrukcijo iz šatlastih profilov 18x18 mm, prašno barvano s strukturno barvo  po izboru projektanta</t>
  </si>
  <si>
    <t xml:space="preserve">betonsko podnožje </t>
  </si>
  <si>
    <t xml:space="preserve">  - stranica sestavljene iz perforirane, zapigane pločevine, d = 5mm, pritrjene na kovinsko podkonstrukcijo iz škatlastega profila 18x18mm, prašno barvane s strukturno barvo po izboru projektanta, 2x nogica iz zapiganega ploščatega železa skupaj privarjenega po načrtu, d=5mm, prašno barvani s strukturno barvo po izboru projektanta 
dim. 110x200x2 cm, nogica 50x5x22 cm</t>
  </si>
  <si>
    <t xml:space="preserve">  - premični pult v celoti iz vezane plošče 18 mm, 2x lužena z mat barvo po izboru projektanta, z izrezom r=75mm za el. kabel, 2 pohištvenima ključavnicama in 4 pohištvenimi kolesi; opremljen z žepnim sistemom odpiranja/shranjevanja frontalnih vrat
dim. 146x70x110cm</t>
  </si>
  <si>
    <t xml:space="preserve">  - iz vezane plošče 18 mm, 2x lužena z mat barvo po izboru projektanta, dim. 50x70x50cm</t>
  </si>
  <si>
    <t xml:space="preserve">  - stranice sestavljene iz perforirane, zapigane pločevine debeline min. 4mm, pritrjene na kovinsko podkonstrukcijo iz škatlastega profila 18x18mm, prašno barvane s strukturno barvo po izboru projektanta z izrezi r=50mm za el. kabeli ter tablo iz ploščatega železa, d=3mm, nevidno pritrjeno na konstrukcijo govorniškega odra, prašno barvano s strukturno barvo po izboru projektanta in 4 pohištvenimi kolesi; 
dim. 60x45x110cm</t>
  </si>
  <si>
    <t xml:space="preserve">  - konstrukcija iz ploščatega železa debeline 5 mm, preko distančnikov (20mm) privijačenega v steno, prašno barvana s strukturno barvo po izboru projektanta, 
dim. 100x80 cm</t>
  </si>
  <si>
    <t>dobava barskih stolov z ogrodjem iz jeklenih cevi ter sedežnim delom iz vezane plošče (hrastov furnir), brez naslonjal za roke, jeklene cevi prašno barvane v barvi po izboru projektanta, kot npr. Hay, Taburete 8 Bar Stool (red)</t>
  </si>
  <si>
    <t>okrogle zložljive mizice Ø60 cm, višine 72 cm, s kovinskim podnožjem in litoželezno ploščo, barvano v mat barvo po izboru projektanta, kot npr. miza Nolita 5453T Garden Table</t>
  </si>
  <si>
    <t>2-seda modularna zofa, kovinsko podnožje; sedalo, hrbtišče in naslonjalo za roke iz poliuretanske pene prevlečene s tkanino; podnožje in tkanina v barvi po izboru projektanta; 
kot npr. Ikea, LILLEHEM</t>
  </si>
  <si>
    <t>obojestransko vidna žametna zavesa v barvi po izboru projektanta, teža: 315 g/m²; material: 100% poliester; akustična zaščita: α = alfa-w 0,70 = razred C; obstojnost na svetlobo (EN ISO 105-B02): 4-5; možnost pranja na 30°, 200% nabor, negorljiva, z vodilom na elektro upravljanje skupaj z elektro motorjem in daljinskim upravljalcem, višina 700cm, dolžina prekrivnega območja 585cm, z montažo in obešanjem</t>
  </si>
  <si>
    <t>BARSKE MIZE</t>
  </si>
  <si>
    <t>zlolžljive okrogle mize  Ø60 cm, višine 110 cm, s kovinskim podnožjem in litoželezno ploščo, barvano v mat barvo po izboru projektanta, kot npr. miza Pedrali Ypsilon 4794T</t>
  </si>
  <si>
    <t>40.</t>
  </si>
  <si>
    <t>H.</t>
  </si>
  <si>
    <t>Nepredvidena dela 5%</t>
  </si>
  <si>
    <t>cena/enoto</t>
  </si>
  <si>
    <t>SPLOŠNA NAVODILA ZA VSE POSTAVKE</t>
  </si>
  <si>
    <t>Pri izdelavi ponudbe in kasneje ob izdelavi je vključena izdelava, dobava in montaža vseh elementov, priklop na instalacije ter vsi notranji in zunanji vertikalni in horizontalni transporti!</t>
  </si>
  <si>
    <t>Vključeno je sprotno in končno čiščenje objekta, odvoz embalaže in vsega odvečnega materiala, ki nastane pri vgradnji in montaži.</t>
  </si>
  <si>
    <t>V ponudbo je vključen pregled dokumentacije, podajanje pripomb in komunikacija z naročnikom, nadzorom in projektanti, priprava Dokazila o zanesljivosti (DZO), navodil za obratovanje in delovanje (NOD) ter vseh drugih dokumentov, ki so definirani v pogodbi z naročnikom.</t>
  </si>
  <si>
    <t>Vsi elementi so, če ni jasno specificirano drugače, na podkonstrukcijo pritrjeni nevidno.</t>
  </si>
  <si>
    <t>Vse nejasnosti uskladiti s projektantom, naročnikom in nadzorom.</t>
  </si>
  <si>
    <t>Navedena komercialna imena so navedena z namenom doseganja kakovostnih standardov in oblikovnih zahtev projektanta. Ponudnik lahko ponudi enakovredne sorodne produkte, ki pa jih mora potrditi arhitekt! Dobavitelj mora priskrbeti vzorec posameznih elementov opreme.</t>
  </si>
  <si>
    <t>Splošne zahteve:
- plošče iz aluminija, nevidno pritrjene z zadnje strani na distanci 1cm od zidu, prašno barvane v barvi po izboru projektanta z izrezanimi ( vsaka črka posebej) in nalepljenimi napisi v barvi po izboru projektanta;
- napisa na fasadi: iz plošč barvanega aluminija z globino 20 cm, barva po izboru projektanta;
- vkljičena montaža, prevoz, dvigalo, vsi vertikalni in horizontakni transporti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</si>
</sst>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 _€_-;\-* #,##0.00\ _€_-;_-* &quot;-&quot;??\ _€_-;_-@_-"/>
    <numFmt numFmtId="165" formatCode="#,##0.00\ &quot;SIT&quot;;\-#,##0.00\ &quot;SIT&quot;"/>
    <numFmt numFmtId="166" formatCode="#,##0.00\ &quot;SIT&quot;"/>
  </numFmts>
  <fonts count="17" x14ac:knownFonts="1">
    <font>
      <sz val="10"/>
      <name val="Arial CE"/>
      <charset val="238"/>
    </font>
    <font>
      <sz val="10"/>
      <name val="Arial CE"/>
      <charset val="238"/>
    </font>
    <font>
      <b/>
      <sz val="10"/>
      <name val="Arial CE"/>
      <family val="2"/>
      <charset val="238"/>
    </font>
    <font>
      <sz val="10"/>
      <name val="Arial"/>
      <family val="2"/>
      <charset val="238"/>
    </font>
    <font>
      <b/>
      <sz val="10"/>
      <name val="Arial"/>
      <family val="2"/>
      <charset val="238"/>
    </font>
    <font>
      <b/>
      <sz val="8"/>
      <name val="BankGothic Lt BT"/>
      <family val="2"/>
    </font>
    <font>
      <sz val="10"/>
      <name val="Arial CE"/>
      <family val="2"/>
      <charset val="238"/>
    </font>
    <font>
      <b/>
      <sz val="10"/>
      <name val="Arial CE"/>
      <charset val="238"/>
    </font>
    <font>
      <b/>
      <sz val="11"/>
      <name val="Arial CE"/>
      <charset val="238"/>
    </font>
    <font>
      <b/>
      <sz val="10"/>
      <name val="Arial"/>
      <family val="2"/>
    </font>
    <font>
      <sz val="10"/>
      <name val="Arial"/>
      <family val="2"/>
    </font>
    <font>
      <b/>
      <sz val="12"/>
      <name val="Arial CE"/>
      <charset val="238"/>
    </font>
    <font>
      <b/>
      <sz val="18"/>
      <name val="Arial CE"/>
      <family val="2"/>
      <charset val="238"/>
    </font>
    <font>
      <sz val="10"/>
      <color rgb="FFFF0000"/>
      <name val="Arial"/>
      <family val="2"/>
      <charset val="238"/>
    </font>
    <font>
      <sz val="10"/>
      <color rgb="FFFF0000"/>
      <name val="Arial CE"/>
      <charset val="238"/>
    </font>
    <font>
      <sz val="10"/>
      <color rgb="FFFF0000"/>
      <name val="Arial CE"/>
      <family val="2"/>
      <charset val="238"/>
    </font>
    <font>
      <b/>
      <sz val="11"/>
      <color rgb="FFFF0000"/>
      <name val="Arial CE"/>
      <charset val="238"/>
    </font>
  </fonts>
  <fills count="3">
    <fill>
      <patternFill patternType="none"/>
    </fill>
    <fill>
      <patternFill patternType="gray125"/>
    </fill>
    <fill>
      <patternFill patternType="solid">
        <fgColor indexed="22"/>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bottom style="double">
        <color indexed="64"/>
      </bottom>
      <diagonal/>
    </border>
    <border>
      <left/>
      <right/>
      <top style="thin">
        <color indexed="64"/>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s>
  <cellStyleXfs count="6">
    <xf numFmtId="0" fontId="0" fillId="0" borderId="0"/>
    <xf numFmtId="164" fontId="1" fillId="0" borderId="0" applyFont="0" applyFill="0" applyBorder="0" applyAlignment="0" applyProtection="0"/>
    <xf numFmtId="0" fontId="1" fillId="0" borderId="0"/>
    <xf numFmtId="0" fontId="1" fillId="0" borderId="0"/>
    <xf numFmtId="0" fontId="3" fillId="0" borderId="0"/>
    <xf numFmtId="0" fontId="6" fillId="0" borderId="0"/>
  </cellStyleXfs>
  <cellXfs count="161">
    <xf numFmtId="0" fontId="0" fillId="0" borderId="0" xfId="0"/>
    <xf numFmtId="164" fontId="3" fillId="0" borderId="0" xfId="1" applyFont="1" applyAlignment="1" applyProtection="1">
      <alignment horizontal="right"/>
      <protection locked="0"/>
    </xf>
    <xf numFmtId="2" fontId="3" fillId="0" borderId="0" xfId="0" applyNumberFormat="1" applyFont="1" applyAlignment="1" applyProtection="1">
      <alignment horizontal="right"/>
      <protection locked="0"/>
    </xf>
    <xf numFmtId="0" fontId="11" fillId="0" borderId="0" xfId="3" applyFont="1" applyProtection="1"/>
    <xf numFmtId="0" fontId="6" fillId="0" borderId="0" xfId="3" applyFont="1" applyProtection="1"/>
    <xf numFmtId="4" fontId="6" fillId="0" borderId="0" xfId="3" applyNumberFormat="1" applyFont="1" applyAlignment="1" applyProtection="1">
      <alignment horizontal="right"/>
    </xf>
    <xf numFmtId="0" fontId="6" fillId="0" borderId="0" xfId="2" applyFont="1" applyProtection="1"/>
    <xf numFmtId="0" fontId="6" fillId="0" borderId="0" xfId="3" quotePrefix="1" applyFont="1" applyAlignment="1" applyProtection="1">
      <alignment horizontal="left"/>
    </xf>
    <xf numFmtId="0" fontId="6" fillId="0" borderId="0" xfId="3" applyFont="1" applyAlignment="1" applyProtection="1">
      <alignment horizontal="left"/>
    </xf>
    <xf numFmtId="0" fontId="6" fillId="0" borderId="0" xfId="3" applyFont="1" applyAlignment="1" applyProtection="1">
      <alignment horizontal="right"/>
    </xf>
    <xf numFmtId="0" fontId="2" fillId="0" borderId="0" xfId="2" applyFont="1" applyProtection="1"/>
    <xf numFmtId="0" fontId="4" fillId="0" borderId="0" xfId="4" applyFont="1" applyProtection="1"/>
    <xf numFmtId="0" fontId="7" fillId="0" borderId="0" xfId="3" quotePrefix="1" applyFont="1" applyAlignment="1" applyProtection="1">
      <alignment horizontal="left"/>
    </xf>
    <xf numFmtId="0" fontId="2" fillId="0" borderId="0" xfId="3" applyFont="1" applyProtection="1"/>
    <xf numFmtId="0" fontId="7" fillId="0" borderId="0" xfId="3" applyFont="1" applyProtection="1"/>
    <xf numFmtId="0" fontId="5" fillId="0" borderId="0" xfId="4" applyFont="1" applyProtection="1"/>
    <xf numFmtId="0" fontId="2" fillId="0" borderId="0" xfId="3" quotePrefix="1" applyFont="1" applyAlignment="1" applyProtection="1">
      <alignment horizontal="left"/>
    </xf>
    <xf numFmtId="0" fontId="2" fillId="0" borderId="0" xfId="3" applyFont="1" applyAlignment="1" applyProtection="1">
      <alignment horizontal="left"/>
    </xf>
    <xf numFmtId="0" fontId="2" fillId="0" borderId="0" xfId="3" applyFont="1" applyAlignment="1" applyProtection="1">
      <alignment horizontal="right"/>
    </xf>
    <xf numFmtId="4" fontId="2" fillId="0" borderId="0" xfId="3" applyNumberFormat="1" applyFont="1" applyAlignment="1" applyProtection="1">
      <alignment horizontal="right"/>
    </xf>
    <xf numFmtId="17" fontId="6" fillId="0" borderId="0" xfId="3" applyNumberFormat="1" applyFont="1" applyAlignment="1" applyProtection="1">
      <alignment horizontal="right"/>
    </xf>
    <xf numFmtId="0" fontId="0" fillId="0" borderId="0" xfId="0" applyProtection="1"/>
    <xf numFmtId="17" fontId="6" fillId="0" borderId="0" xfId="3" applyNumberFormat="1" applyFont="1" applyProtection="1"/>
    <xf numFmtId="15" fontId="6" fillId="0" borderId="0" xfId="3" applyNumberFormat="1" applyFont="1" applyProtection="1"/>
    <xf numFmtId="0" fontId="6" fillId="0" borderId="2" xfId="3" quotePrefix="1" applyFont="1" applyBorder="1" applyAlignment="1" applyProtection="1">
      <alignment horizontal="left"/>
    </xf>
    <xf numFmtId="0" fontId="6" fillId="0" borderId="2" xfId="3" applyFont="1" applyBorder="1" applyProtection="1"/>
    <xf numFmtId="0" fontId="6" fillId="0" borderId="2" xfId="3" applyFont="1" applyBorder="1" applyAlignment="1" applyProtection="1">
      <alignment horizontal="left"/>
    </xf>
    <xf numFmtId="0" fontId="6" fillId="0" borderId="2" xfId="3" applyFont="1" applyBorder="1" applyAlignment="1" applyProtection="1">
      <alignment horizontal="right"/>
    </xf>
    <xf numFmtId="4" fontId="6" fillId="0" borderId="2" xfId="3" applyNumberFormat="1" applyFont="1" applyBorder="1" applyAlignment="1" applyProtection="1">
      <alignment horizontal="right"/>
    </xf>
    <xf numFmtId="0" fontId="0" fillId="0" borderId="5" xfId="0" applyBorder="1" applyProtection="1"/>
    <xf numFmtId="0" fontId="12" fillId="0" borderId="0" xfId="3" applyFont="1" applyAlignment="1" applyProtection="1">
      <alignment horizontal="left"/>
    </xf>
    <xf numFmtId="166" fontId="2" fillId="0" borderId="0" xfId="3" applyNumberFormat="1" applyFont="1" applyAlignment="1" applyProtection="1">
      <alignment horizontal="center"/>
    </xf>
    <xf numFmtId="4" fontId="6" fillId="0" borderId="0" xfId="3" applyNumberFormat="1" applyFont="1" applyProtection="1"/>
    <xf numFmtId="4" fontId="2" fillId="0" borderId="0" xfId="3" applyNumberFormat="1" applyFont="1" applyAlignment="1" applyProtection="1">
      <alignment horizontal="center"/>
    </xf>
    <xf numFmtId="0" fontId="1" fillId="0" borderId="0" xfId="3" applyAlignment="1" applyProtection="1">
      <alignment horizontal="right"/>
    </xf>
    <xf numFmtId="0" fontId="0" fillId="0" borderId="0" xfId="3" applyFont="1" applyProtection="1"/>
    <xf numFmtId="4" fontId="0" fillId="0" borderId="0" xfId="0" applyNumberFormat="1" applyProtection="1"/>
    <xf numFmtId="4" fontId="6" fillId="0" borderId="0" xfId="3" applyNumberFormat="1" applyFont="1" applyAlignment="1" applyProtection="1">
      <alignment horizontal="right" vertical="center"/>
    </xf>
    <xf numFmtId="4" fontId="6" fillId="0" borderId="0" xfId="2" applyNumberFormat="1" applyFont="1" applyAlignment="1" applyProtection="1">
      <alignment horizontal="right"/>
    </xf>
    <xf numFmtId="4" fontId="6" fillId="0" borderId="0" xfId="2" applyNumberFormat="1" applyFont="1" applyProtection="1"/>
    <xf numFmtId="0" fontId="6" fillId="0" borderId="0" xfId="2" applyFont="1" applyAlignment="1" applyProtection="1">
      <alignment horizontal="center"/>
    </xf>
    <xf numFmtId="0" fontId="6" fillId="0" borderId="0" xfId="3" quotePrefix="1" applyFont="1" applyAlignment="1" applyProtection="1">
      <alignment horizontal="right"/>
    </xf>
    <xf numFmtId="4" fontId="8" fillId="0" borderId="3" xfId="2" applyNumberFormat="1" applyFont="1" applyBorder="1" applyAlignment="1" applyProtection="1">
      <alignment horizontal="right"/>
    </xf>
    <xf numFmtId="165" fontId="8" fillId="0" borderId="3" xfId="2" applyNumberFormat="1" applyFont="1" applyBorder="1" applyAlignment="1" applyProtection="1">
      <alignment vertical="center"/>
    </xf>
    <xf numFmtId="0" fontId="8" fillId="0" borderId="0" xfId="2" applyFont="1" applyProtection="1"/>
    <xf numFmtId="0" fontId="2" fillId="0" borderId="0" xfId="3" applyFont="1" applyAlignment="1" applyProtection="1">
      <alignment horizontal="center"/>
    </xf>
    <xf numFmtId="0" fontId="6" fillId="0" borderId="0" xfId="3" applyFont="1" applyAlignment="1" applyProtection="1">
      <alignment horizontal="center" vertical="top"/>
    </xf>
    <xf numFmtId="0" fontId="6" fillId="0" borderId="2" xfId="3" applyFont="1" applyBorder="1" applyAlignment="1" applyProtection="1">
      <alignment horizontal="center" vertical="top"/>
    </xf>
    <xf numFmtId="0" fontId="6" fillId="0" borderId="2" xfId="3" applyFont="1" applyBorder="1" applyAlignment="1" applyProtection="1">
      <alignment horizontal="justify" vertical="top" wrapText="1"/>
    </xf>
    <xf numFmtId="0" fontId="6" fillId="0" borderId="0" xfId="3" applyFont="1" applyAlignment="1" applyProtection="1">
      <alignment horizontal="justify" vertical="top"/>
    </xf>
    <xf numFmtId="0" fontId="6" fillId="0" borderId="4" xfId="3" applyFont="1" applyBorder="1" applyProtection="1"/>
    <xf numFmtId="0" fontId="2" fillId="0" borderId="4" xfId="3" applyFont="1" applyBorder="1" applyAlignment="1" applyProtection="1">
      <alignment horizontal="left"/>
    </xf>
    <xf numFmtId="0" fontId="2" fillId="0" borderId="4" xfId="3" applyFont="1" applyBorder="1" applyAlignment="1" applyProtection="1">
      <alignment horizontal="center"/>
    </xf>
    <xf numFmtId="0" fontId="2" fillId="0" borderId="4" xfId="3" applyFont="1" applyBorder="1" applyProtection="1"/>
    <xf numFmtId="0" fontId="2" fillId="0" borderId="4" xfId="3" applyFont="1" applyBorder="1" applyAlignment="1" applyProtection="1">
      <alignment horizontal="right"/>
    </xf>
    <xf numFmtId="4" fontId="2" fillId="0" borderId="5" xfId="3" applyNumberFormat="1" applyFont="1" applyBorder="1" applyAlignment="1" applyProtection="1">
      <alignment horizontal="right" vertical="center"/>
    </xf>
    <xf numFmtId="0" fontId="6" fillId="0" borderId="5" xfId="2" applyFont="1" applyBorder="1" applyProtection="1"/>
    <xf numFmtId="4" fontId="7" fillId="0" borderId="5" xfId="2" applyNumberFormat="1" applyFont="1" applyBorder="1" applyProtection="1"/>
    <xf numFmtId="0" fontId="6" fillId="0" borderId="6" xfId="3" applyFont="1" applyBorder="1" applyProtection="1"/>
    <xf numFmtId="0" fontId="6" fillId="0" borderId="7" xfId="3" applyFont="1" applyBorder="1" applyProtection="1"/>
    <xf numFmtId="4" fontId="6" fillId="0" borderId="4" xfId="3" applyNumberFormat="1" applyFont="1" applyBorder="1" applyProtection="1"/>
    <xf numFmtId="4" fontId="6" fillId="0" borderId="5" xfId="2" applyNumberFormat="1" applyFont="1" applyBorder="1" applyProtection="1"/>
    <xf numFmtId="0" fontId="6" fillId="0" borderId="8" xfId="3" applyFont="1" applyBorder="1" applyProtection="1"/>
    <xf numFmtId="0" fontId="6" fillId="0" borderId="9" xfId="3" applyFont="1" applyBorder="1" applyProtection="1"/>
    <xf numFmtId="0" fontId="6" fillId="0" borderId="10" xfId="3" applyFont="1" applyBorder="1" applyProtection="1"/>
    <xf numFmtId="0" fontId="6" fillId="0" borderId="3" xfId="3" applyFont="1" applyBorder="1" applyProtection="1"/>
    <xf numFmtId="4" fontId="6" fillId="0" borderId="8" xfId="3" applyNumberFormat="1" applyFont="1" applyBorder="1" applyProtection="1"/>
    <xf numFmtId="0" fontId="6" fillId="0" borderId="3" xfId="2" applyFont="1" applyBorder="1" applyProtection="1"/>
    <xf numFmtId="0" fontId="6" fillId="0" borderId="8" xfId="2" applyFont="1" applyBorder="1" applyProtection="1"/>
    <xf numFmtId="4" fontId="6" fillId="0" borderId="8" xfId="2" applyNumberFormat="1" applyFont="1" applyBorder="1" applyProtection="1"/>
    <xf numFmtId="49" fontId="6" fillId="0" borderId="0" xfId="2" applyNumberFormat="1" applyFont="1" applyAlignment="1" applyProtection="1">
      <alignment horizontal="left" vertical="top"/>
    </xf>
    <xf numFmtId="0" fontId="6" fillId="0" borderId="0" xfId="2" applyFont="1" applyAlignment="1" applyProtection="1">
      <alignment vertical="top" wrapText="1"/>
    </xf>
    <xf numFmtId="0" fontId="6" fillId="0" borderId="0" xfId="2" applyFont="1" applyAlignment="1" applyProtection="1">
      <alignment horizontal="left"/>
    </xf>
    <xf numFmtId="0" fontId="6" fillId="0" borderId="0" xfId="2" applyFont="1" applyAlignment="1" applyProtection="1">
      <alignment horizontal="right"/>
    </xf>
    <xf numFmtId="49" fontId="7" fillId="0" borderId="0" xfId="2" applyNumberFormat="1" applyFont="1" applyAlignment="1" applyProtection="1">
      <alignment horizontal="left" vertical="top"/>
    </xf>
    <xf numFmtId="0" fontId="7" fillId="0" borderId="0" xfId="2" applyFont="1" applyAlignment="1" applyProtection="1">
      <alignment vertical="top" wrapText="1"/>
    </xf>
    <xf numFmtId="0" fontId="4" fillId="0" borderId="0" xfId="4" quotePrefix="1" applyFont="1" applyAlignment="1" applyProtection="1">
      <alignment horizontal="left" vertical="top"/>
    </xf>
    <xf numFmtId="0" fontId="4" fillId="0" borderId="0" xfId="4" applyFont="1" applyAlignment="1" applyProtection="1">
      <alignment vertical="top" wrapText="1"/>
    </xf>
    <xf numFmtId="0" fontId="4" fillId="0" borderId="0" xfId="4" applyFont="1" applyAlignment="1" applyProtection="1">
      <alignment horizontal="left"/>
    </xf>
    <xf numFmtId="4" fontId="4" fillId="0" borderId="0" xfId="4" applyNumberFormat="1" applyFont="1" applyProtection="1"/>
    <xf numFmtId="4" fontId="4" fillId="0" borderId="0" xfId="4" applyNumberFormat="1" applyFont="1" applyAlignment="1" applyProtection="1">
      <alignment horizontal="right"/>
    </xf>
    <xf numFmtId="0" fontId="5" fillId="2" borderId="1" xfId="4" quotePrefix="1" applyFont="1" applyFill="1" applyBorder="1" applyAlignment="1" applyProtection="1">
      <alignment horizontal="left" vertical="top"/>
    </xf>
    <xf numFmtId="0" fontId="5" fillId="2" borderId="1" xfId="4" applyFont="1" applyFill="1" applyBorder="1" applyAlignment="1" applyProtection="1">
      <alignment vertical="top" wrapText="1"/>
    </xf>
    <xf numFmtId="0" fontId="5" fillId="2" borderId="1" xfId="4" applyFont="1" applyFill="1" applyBorder="1" applyAlignment="1" applyProtection="1">
      <alignment horizontal="center"/>
    </xf>
    <xf numFmtId="4" fontId="5" fillId="2" borderId="1" xfId="4" applyNumberFormat="1" applyFont="1" applyFill="1" applyBorder="1" applyAlignment="1" applyProtection="1">
      <alignment horizontal="center"/>
    </xf>
    <xf numFmtId="0" fontId="3" fillId="0" borderId="0" xfId="4" applyAlignment="1" applyProtection="1">
      <alignment vertical="top" wrapText="1"/>
    </xf>
    <xf numFmtId="2" fontId="4" fillId="0" borderId="0" xfId="4" applyNumberFormat="1" applyFont="1" applyAlignment="1" applyProtection="1">
      <alignment horizontal="right"/>
    </xf>
    <xf numFmtId="2" fontId="6" fillId="0" borderId="0" xfId="2" applyNumberFormat="1" applyFont="1" applyAlignment="1" applyProtection="1">
      <alignment horizontal="right"/>
    </xf>
    <xf numFmtId="0" fontId="3" fillId="0" borderId="0" xfId="0" applyFont="1" applyAlignment="1" applyProtection="1">
      <alignment horizontal="left" vertical="top"/>
    </xf>
    <xf numFmtId="0" fontId="7" fillId="0" borderId="0" xfId="0" applyFont="1" applyAlignment="1" applyProtection="1">
      <alignment wrapText="1"/>
    </xf>
    <xf numFmtId="0" fontId="3" fillId="0" borderId="0" xfId="0" applyFont="1" applyAlignment="1" applyProtection="1">
      <alignment horizontal="left"/>
    </xf>
    <xf numFmtId="4" fontId="3" fillId="0" borderId="0" xfId="0" applyNumberFormat="1" applyFont="1" applyAlignment="1" applyProtection="1">
      <alignment horizontal="right"/>
    </xf>
    <xf numFmtId="2" fontId="3" fillId="0" borderId="0" xfId="0" applyNumberFormat="1" applyFont="1" applyAlignment="1" applyProtection="1">
      <alignment horizontal="right"/>
    </xf>
    <xf numFmtId="0" fontId="4" fillId="0" borderId="0" xfId="0" applyFont="1" applyAlignment="1" applyProtection="1">
      <alignment horizontal="left" vertical="top" wrapText="1"/>
    </xf>
    <xf numFmtId="0" fontId="4" fillId="0" borderId="0" xfId="0" applyFont="1" applyAlignment="1" applyProtection="1">
      <alignment vertical="center"/>
    </xf>
    <xf numFmtId="0" fontId="10" fillId="0" borderId="0" xfId="0" applyFont="1" applyAlignment="1" applyProtection="1">
      <alignment vertical="center" wrapText="1"/>
    </xf>
    <xf numFmtId="0" fontId="3" fillId="0" borderId="0" xfId="0" applyFont="1" applyAlignment="1" applyProtection="1">
      <alignment vertical="center" wrapText="1"/>
    </xf>
    <xf numFmtId="2" fontId="13" fillId="0" borderId="0" xfId="0" applyNumberFormat="1" applyFont="1" applyAlignment="1" applyProtection="1">
      <alignment horizontal="right"/>
    </xf>
    <xf numFmtId="4" fontId="13" fillId="0" borderId="0" xfId="0" applyNumberFormat="1" applyFont="1" applyAlignment="1" applyProtection="1">
      <alignment horizontal="right"/>
    </xf>
    <xf numFmtId="0" fontId="3" fillId="0" borderId="0" xfId="0" applyFont="1" applyAlignment="1" applyProtection="1">
      <alignment horizontal="left" vertical="top" wrapText="1"/>
    </xf>
    <xf numFmtId="2" fontId="0" fillId="0" borderId="0" xfId="0" applyNumberFormat="1" applyProtection="1"/>
    <xf numFmtId="49" fontId="6" fillId="0" borderId="2" xfId="2" quotePrefix="1" applyNumberFormat="1" applyFont="1" applyBorder="1" applyAlignment="1" applyProtection="1">
      <alignment horizontal="left" vertical="top"/>
    </xf>
    <xf numFmtId="0" fontId="6" fillId="0" borderId="2" xfId="0" applyFont="1" applyBorder="1" applyAlignment="1" applyProtection="1">
      <alignment vertical="top" wrapText="1"/>
    </xf>
    <xf numFmtId="49" fontId="6" fillId="0" borderId="0" xfId="2" quotePrefix="1" applyNumberFormat="1" applyFont="1" applyAlignment="1" applyProtection="1">
      <alignment horizontal="left" vertical="top"/>
    </xf>
    <xf numFmtId="49" fontId="6" fillId="0" borderId="0" xfId="2" quotePrefix="1" applyNumberFormat="1" applyFont="1" applyAlignment="1" applyProtection="1">
      <alignment horizontal="left" vertical="top" wrapText="1"/>
    </xf>
    <xf numFmtId="0" fontId="6" fillId="0" borderId="5" xfId="2" applyFont="1" applyBorder="1" applyAlignment="1" applyProtection="1">
      <alignment horizontal="left"/>
    </xf>
    <xf numFmtId="4" fontId="6" fillId="0" borderId="5" xfId="2" applyNumberFormat="1" applyFont="1" applyBorder="1" applyAlignment="1" applyProtection="1">
      <alignment horizontal="right"/>
    </xf>
    <xf numFmtId="49" fontId="8" fillId="0" borderId="3" xfId="2" applyNumberFormat="1" applyFont="1" applyBorder="1" applyAlignment="1" applyProtection="1">
      <alignment horizontal="left" vertical="top"/>
    </xf>
    <xf numFmtId="0" fontId="8" fillId="0" borderId="3" xfId="2" applyFont="1" applyBorder="1" applyAlignment="1" applyProtection="1">
      <alignment horizontal="left" vertical="top" wrapText="1"/>
    </xf>
    <xf numFmtId="0" fontId="6" fillId="0" borderId="3" xfId="2" applyFont="1" applyBorder="1" applyAlignment="1" applyProtection="1">
      <alignment horizontal="left"/>
    </xf>
    <xf numFmtId="4" fontId="6" fillId="0" borderId="3" xfId="2" applyNumberFormat="1" applyFont="1" applyBorder="1" applyAlignment="1" applyProtection="1">
      <alignment horizontal="right"/>
    </xf>
    <xf numFmtId="4" fontId="8" fillId="0" borderId="3" xfId="2" applyNumberFormat="1" applyFont="1" applyBorder="1" applyAlignment="1" applyProtection="1">
      <alignment vertical="center"/>
    </xf>
    <xf numFmtId="2" fontId="0" fillId="0" borderId="0" xfId="0" applyNumberFormat="1" applyProtection="1">
      <protection locked="0"/>
    </xf>
    <xf numFmtId="49" fontId="2" fillId="0" borderId="0" xfId="2" applyNumberFormat="1" applyFont="1" applyAlignment="1" applyProtection="1">
      <alignment horizontal="left" vertical="top"/>
    </xf>
    <xf numFmtId="0" fontId="2" fillId="0" borderId="0" xfId="2" applyFont="1" applyAlignment="1" applyProtection="1">
      <alignment vertical="top" wrapText="1"/>
    </xf>
    <xf numFmtId="0" fontId="2" fillId="0" borderId="0" xfId="2" applyFont="1" applyAlignment="1" applyProtection="1">
      <alignment horizontal="left"/>
    </xf>
    <xf numFmtId="4" fontId="2" fillId="0" borderId="0" xfId="2" applyNumberFormat="1" applyFont="1" applyAlignment="1" applyProtection="1">
      <alignment horizontal="right"/>
    </xf>
    <xf numFmtId="4" fontId="2" fillId="0" borderId="0" xfId="2" applyNumberFormat="1" applyFont="1" applyProtection="1"/>
    <xf numFmtId="0" fontId="2" fillId="0" borderId="0" xfId="2" applyFont="1" applyAlignment="1" applyProtection="1">
      <alignment horizontal="right"/>
    </xf>
    <xf numFmtId="2" fontId="6" fillId="0" borderId="0" xfId="2" applyNumberFormat="1" applyFont="1" applyAlignment="1" applyProtection="1">
      <alignment horizontal="center"/>
    </xf>
    <xf numFmtId="0" fontId="6" fillId="0" borderId="2" xfId="2" applyFont="1" applyBorder="1" applyAlignment="1" applyProtection="1">
      <alignment horizontal="left"/>
    </xf>
    <xf numFmtId="4" fontId="6" fillId="0" borderId="2" xfId="2" applyNumberFormat="1" applyFont="1" applyBorder="1" applyAlignment="1" applyProtection="1">
      <alignment horizontal="right"/>
    </xf>
    <xf numFmtId="4" fontId="6" fillId="0" borderId="2" xfId="2" applyNumberFormat="1" applyFont="1" applyBorder="1" applyProtection="1"/>
    <xf numFmtId="0" fontId="8" fillId="0" borderId="3" xfId="2" applyFont="1" applyBorder="1" applyAlignment="1" applyProtection="1">
      <alignment horizontal="left" vertical="top" wrapText="1"/>
    </xf>
    <xf numFmtId="4" fontId="8" fillId="0" borderId="3" xfId="2" applyNumberFormat="1" applyFont="1" applyBorder="1" applyAlignment="1" applyProtection="1">
      <alignment horizontal="right" vertical="top"/>
    </xf>
    <xf numFmtId="4" fontId="8" fillId="0" borderId="3" xfId="2" applyNumberFormat="1" applyFont="1" applyBorder="1" applyAlignment="1" applyProtection="1">
      <alignment vertical="top"/>
    </xf>
    <xf numFmtId="49" fontId="6" fillId="0" borderId="2" xfId="2" applyNumberFormat="1" applyFont="1" applyBorder="1" applyAlignment="1" applyProtection="1">
      <alignment horizontal="left" vertical="top"/>
    </xf>
    <xf numFmtId="49" fontId="6" fillId="0" borderId="3" xfId="2" applyNumberFormat="1" applyFont="1" applyBorder="1" applyAlignment="1" applyProtection="1">
      <alignment horizontal="left" vertical="top"/>
    </xf>
    <xf numFmtId="0" fontId="8" fillId="0" borderId="3" xfId="2" applyFont="1" applyBorder="1" applyAlignment="1" applyProtection="1">
      <alignment horizontal="left"/>
    </xf>
    <xf numFmtId="49" fontId="8" fillId="0" borderId="0" xfId="2" applyNumberFormat="1" applyFont="1" applyAlignment="1" applyProtection="1">
      <alignment horizontal="left" vertical="top"/>
    </xf>
    <xf numFmtId="0" fontId="1" fillId="0" borderId="0" xfId="0" applyFont="1" applyProtection="1"/>
    <xf numFmtId="2" fontId="1" fillId="0" borderId="0" xfId="0" applyNumberFormat="1" applyFont="1" applyProtection="1"/>
    <xf numFmtId="2" fontId="6" fillId="0" borderId="0" xfId="2" applyNumberFormat="1" applyFont="1" applyProtection="1"/>
    <xf numFmtId="49" fontId="16" fillId="0" borderId="2" xfId="2" applyNumberFormat="1" applyFont="1" applyBorder="1" applyAlignment="1" applyProtection="1">
      <alignment horizontal="left" vertical="top"/>
    </xf>
    <xf numFmtId="0" fontId="13" fillId="0" borderId="2" xfId="0" applyFont="1" applyBorder="1" applyAlignment="1" applyProtection="1">
      <alignment horizontal="left" vertical="top" wrapText="1"/>
    </xf>
    <xf numFmtId="0" fontId="14" fillId="0" borderId="2" xfId="0" applyFont="1" applyBorder="1" applyProtection="1"/>
    <xf numFmtId="4" fontId="13" fillId="0" borderId="2" xfId="0" applyNumberFormat="1" applyFont="1" applyBorder="1" applyAlignment="1" applyProtection="1">
      <alignment horizontal="right"/>
    </xf>
    <xf numFmtId="2" fontId="14" fillId="0" borderId="2" xfId="0" applyNumberFormat="1" applyFont="1" applyBorder="1" applyProtection="1"/>
    <xf numFmtId="2" fontId="1" fillId="0" borderId="0" xfId="0" applyNumberFormat="1" applyFont="1" applyProtection="1">
      <protection locked="0"/>
    </xf>
    <xf numFmtId="164" fontId="2" fillId="0" borderId="0" xfId="1" applyFont="1" applyAlignment="1" applyProtection="1">
      <alignment horizontal="right"/>
    </xf>
    <xf numFmtId="164" fontId="4" fillId="0" borderId="0" xfId="1" applyFont="1" applyAlignment="1" applyProtection="1">
      <alignment horizontal="right"/>
    </xf>
    <xf numFmtId="164" fontId="6" fillId="0" borderId="0" xfId="1" applyFont="1" applyAlignment="1" applyProtection="1">
      <alignment horizontal="right"/>
    </xf>
    <xf numFmtId="164" fontId="3" fillId="0" borderId="0" xfId="1" applyFont="1" applyAlignment="1" applyProtection="1">
      <alignment horizontal="right"/>
    </xf>
    <xf numFmtId="4" fontId="6" fillId="0" borderId="0" xfId="3" applyNumberFormat="1" applyFont="1" applyAlignment="1" applyProtection="1">
      <alignment horizontal="right" wrapText="1"/>
    </xf>
    <xf numFmtId="0" fontId="10" fillId="0" borderId="0" xfId="0" applyFont="1" applyAlignment="1" applyProtection="1">
      <alignment horizontal="left" vertical="top" wrapText="1"/>
    </xf>
    <xf numFmtId="0" fontId="10" fillId="0" borderId="0" xfId="0" applyFont="1" applyAlignment="1" applyProtection="1">
      <alignment horizontal="left" wrapText="1"/>
    </xf>
    <xf numFmtId="0" fontId="14" fillId="0" borderId="0" xfId="0" applyFont="1" applyProtection="1"/>
    <xf numFmtId="0" fontId="3" fillId="0" borderId="0" xfId="0" applyFont="1" applyAlignment="1" applyProtection="1">
      <alignment horizontal="left" wrapText="1"/>
    </xf>
    <xf numFmtId="0" fontId="13" fillId="0" borderId="0" xfId="0" applyFont="1" applyAlignment="1" applyProtection="1">
      <alignment horizontal="left" vertical="top"/>
    </xf>
    <xf numFmtId="0" fontId="13" fillId="0" borderId="0" xfId="0" applyFont="1" applyAlignment="1" applyProtection="1">
      <alignment horizontal="left" vertical="top" wrapText="1"/>
    </xf>
    <xf numFmtId="0" fontId="13" fillId="0" borderId="0" xfId="0" applyFont="1" applyAlignment="1" applyProtection="1">
      <alignment horizontal="left"/>
    </xf>
    <xf numFmtId="164" fontId="13" fillId="0" borderId="0" xfId="1" applyFont="1" applyAlignment="1" applyProtection="1">
      <alignment horizontal="right"/>
    </xf>
    <xf numFmtId="4" fontId="15" fillId="0" borderId="0" xfId="3" applyNumberFormat="1" applyFont="1" applyAlignment="1" applyProtection="1">
      <alignment horizontal="right" wrapText="1"/>
    </xf>
    <xf numFmtId="164" fontId="0" fillId="0" borderId="0" xfId="1" applyFont="1" applyProtection="1"/>
    <xf numFmtId="0" fontId="9" fillId="0" borderId="0" xfId="0" applyFont="1" applyAlignment="1" applyProtection="1">
      <alignment vertical="center"/>
    </xf>
    <xf numFmtId="2" fontId="3" fillId="0" borderId="0" xfId="0" applyNumberFormat="1" applyFont="1" applyAlignment="1" applyProtection="1">
      <alignment horizontal="left" vertical="top" wrapText="1"/>
    </xf>
    <xf numFmtId="0" fontId="9" fillId="0" borderId="0" xfId="0" applyFont="1" applyAlignment="1" applyProtection="1">
      <alignment horizontal="left" vertical="top" wrapText="1"/>
    </xf>
    <xf numFmtId="0" fontId="6" fillId="0" borderId="0" xfId="0" applyFont="1" applyAlignment="1" applyProtection="1">
      <alignment vertical="top" wrapText="1"/>
    </xf>
    <xf numFmtId="0" fontId="7" fillId="0" borderId="0" xfId="0" applyFont="1" applyProtection="1"/>
    <xf numFmtId="164" fontId="8" fillId="0" borderId="3" xfId="1" applyFont="1" applyBorder="1" applyAlignment="1" applyProtection="1">
      <alignment horizontal="right"/>
    </xf>
    <xf numFmtId="164" fontId="0" fillId="0" borderId="0" xfId="1" applyFont="1" applyProtection="1">
      <protection locked="0"/>
    </xf>
  </cellXfs>
  <cellStyles count="6">
    <cellStyle name="Navadno" xfId="0" builtinId="0"/>
    <cellStyle name="Navadno_ARREA- koča Ruše-rušitve" xfId="2" xr:uid="{74BFDF54-75C6-436A-916F-28838C7B3D6A}"/>
    <cellStyle name="Navadno_BENEDEJČIČ-gr.knjiga" xfId="3" xr:uid="{18434604-E34E-4CC5-9984-C7B56039DBE0}"/>
    <cellStyle name="Navadno_KALAMAR-PSO GREGORČIČEVA MS-16.11.04" xfId="4" xr:uid="{6A291C1D-4ECC-4FC6-AE7E-5CD2DC4E45E3}"/>
    <cellStyle name="Normal 3" xfId="5" xr:uid="{6E78CC86-98BD-47D8-9A16-9FB5ED202F9A}"/>
    <cellStyle name="Vejica"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9CB319-7FB3-4E92-A304-7D39F42887D5}">
  <sheetPr codeName="List1">
    <tabColor rgb="FF92D050"/>
    <pageSetUpPr fitToPage="1"/>
  </sheetPr>
  <dimension ref="A1:DF40"/>
  <sheetViews>
    <sheetView tabSelected="1" view="pageLayout" zoomScaleNormal="100" zoomScaleSheetLayoutView="100" workbookViewId="0">
      <selection activeCell="F34" sqref="F34"/>
    </sheetView>
  </sheetViews>
  <sheetFormatPr defaultColWidth="9.140625" defaultRowHeight="12.75" x14ac:dyDescent="0.2"/>
  <cols>
    <col min="1" max="1" width="8.85546875" style="70" customWidth="1"/>
    <col min="2" max="2" width="9" style="71" customWidth="1"/>
    <col min="3" max="3" width="9.140625" style="72" customWidth="1"/>
    <col min="4" max="5" width="9.140625" style="38" customWidth="1"/>
    <col min="6" max="6" width="9.140625" style="39" customWidth="1"/>
    <col min="7" max="7" width="10.42578125" style="73" hidden="1" customWidth="1"/>
    <col min="8" max="8" width="0.42578125" style="6" hidden="1" customWidth="1"/>
    <col min="9" max="9" width="1" style="6" hidden="1" customWidth="1"/>
    <col min="10" max="10" width="15.7109375" style="6" hidden="1" customWidth="1"/>
    <col min="11" max="11" width="11.7109375" style="6" customWidth="1"/>
    <col min="12" max="12" width="15" style="6" customWidth="1"/>
    <col min="13" max="16384" width="9.140625" style="6"/>
  </cols>
  <sheetData>
    <row r="1" spans="1:12" ht="15.75" x14ac:dyDescent="0.25">
      <c r="A1" s="3" t="s">
        <v>25</v>
      </c>
      <c r="B1" s="4"/>
      <c r="C1" s="4"/>
      <c r="D1" s="4"/>
      <c r="E1" s="4"/>
      <c r="F1" s="4"/>
      <c r="G1" s="4"/>
      <c r="H1" s="5"/>
    </row>
    <row r="2" spans="1:12" x14ac:dyDescent="0.2">
      <c r="A2" s="4"/>
      <c r="B2" s="4"/>
      <c r="C2" s="4"/>
      <c r="D2" s="4"/>
      <c r="E2" s="4"/>
      <c r="F2" s="4"/>
      <c r="G2" s="4"/>
      <c r="H2" s="5"/>
    </row>
    <row r="3" spans="1:12" s="10" customFormat="1" x14ac:dyDescent="0.2">
      <c r="A3" s="7" t="s">
        <v>10</v>
      </c>
      <c r="B3" s="4"/>
      <c r="C3" s="4" t="s">
        <v>34</v>
      </c>
      <c r="D3" s="4"/>
      <c r="E3" s="8"/>
      <c r="F3" s="9"/>
      <c r="G3" s="9"/>
      <c r="H3" s="5"/>
    </row>
    <row r="4" spans="1:12" s="11" customFormat="1" x14ac:dyDescent="0.2">
      <c r="A4" s="7"/>
      <c r="B4" s="4"/>
      <c r="C4" s="4"/>
      <c r="D4" s="4"/>
      <c r="E4" s="8"/>
      <c r="F4" s="9"/>
      <c r="G4" s="9"/>
      <c r="H4" s="5"/>
    </row>
    <row r="5" spans="1:12" s="15" customFormat="1" x14ac:dyDescent="0.2">
      <c r="A5" s="12" t="s">
        <v>11</v>
      </c>
      <c r="B5" s="13"/>
      <c r="C5" s="14" t="s">
        <v>35</v>
      </c>
      <c r="D5" s="4"/>
      <c r="E5" s="8"/>
      <c r="F5" s="9"/>
      <c r="G5" s="9"/>
      <c r="H5" s="5"/>
    </row>
    <row r="6" spans="1:12" s="11" customFormat="1" x14ac:dyDescent="0.2">
      <c r="A6" s="7"/>
      <c r="B6" s="4"/>
      <c r="C6" s="14"/>
      <c r="D6" s="4"/>
      <c r="E6" s="8"/>
      <c r="F6" s="9"/>
      <c r="G6" s="9"/>
      <c r="H6" s="5"/>
    </row>
    <row r="7" spans="1:12" x14ac:dyDescent="0.2">
      <c r="A7" s="7"/>
      <c r="B7" s="4"/>
      <c r="C7" s="4"/>
      <c r="D7" s="4"/>
      <c r="E7" s="8"/>
      <c r="F7" s="9"/>
      <c r="G7" s="9"/>
      <c r="H7" s="5"/>
    </row>
    <row r="8" spans="1:12" x14ac:dyDescent="0.2">
      <c r="A8" s="16"/>
      <c r="B8" s="13"/>
      <c r="C8" s="13"/>
      <c r="D8" s="13"/>
      <c r="E8" s="17"/>
      <c r="F8" s="18"/>
      <c r="G8" s="18"/>
      <c r="H8" s="19"/>
    </row>
    <row r="9" spans="1:12" x14ac:dyDescent="0.2">
      <c r="A9" s="16"/>
      <c r="B9" s="13"/>
      <c r="C9" s="13"/>
      <c r="D9" s="13"/>
      <c r="E9" s="17"/>
      <c r="F9" s="18"/>
      <c r="G9" s="18"/>
      <c r="H9" s="19"/>
    </row>
    <row r="10" spans="1:12" x14ac:dyDescent="0.2">
      <c r="A10" s="7" t="s">
        <v>12</v>
      </c>
      <c r="B10" s="20"/>
      <c r="C10" s="4" t="s">
        <v>36</v>
      </c>
      <c r="D10" s="4"/>
      <c r="E10" s="8"/>
      <c r="F10" s="9"/>
      <c r="G10" s="9"/>
      <c r="H10" s="5"/>
    </row>
    <row r="11" spans="1:12" s="21" customFormat="1" x14ac:dyDescent="0.2">
      <c r="A11" s="7"/>
      <c r="B11" s="4"/>
      <c r="C11" s="4"/>
      <c r="D11" s="4"/>
      <c r="E11" s="8"/>
      <c r="F11" s="9"/>
      <c r="G11" s="9"/>
      <c r="H11" s="5"/>
    </row>
    <row r="12" spans="1:12" s="21" customFormat="1" x14ac:dyDescent="0.2">
      <c r="A12" s="7" t="s">
        <v>13</v>
      </c>
      <c r="B12" s="22"/>
      <c r="C12" s="23">
        <v>45617</v>
      </c>
      <c r="D12" s="4"/>
      <c r="E12" s="8"/>
      <c r="F12" s="9"/>
      <c r="G12" s="9"/>
      <c r="H12" s="5"/>
    </row>
    <row r="13" spans="1:12" s="21" customFormat="1" x14ac:dyDescent="0.2">
      <c r="A13" s="24"/>
      <c r="B13" s="25"/>
      <c r="C13" s="25"/>
      <c r="D13" s="25"/>
      <c r="E13" s="26"/>
      <c r="F13" s="27"/>
      <c r="G13" s="27"/>
      <c r="H13" s="28"/>
    </row>
    <row r="14" spans="1:12" s="21" customFormat="1" x14ac:dyDescent="0.2">
      <c r="A14" s="7"/>
      <c r="B14" s="4"/>
      <c r="C14" s="4"/>
      <c r="D14" s="4"/>
      <c r="E14" s="8"/>
      <c r="F14" s="9"/>
      <c r="G14" s="9"/>
      <c r="H14" s="5"/>
      <c r="K14" s="29"/>
      <c r="L14" s="29"/>
    </row>
    <row r="15" spans="1:12" s="21" customFormat="1" ht="23.25" x14ac:dyDescent="0.35">
      <c r="A15" s="4"/>
      <c r="B15" s="4"/>
      <c r="C15" s="30" t="s">
        <v>14</v>
      </c>
      <c r="D15" s="18"/>
      <c r="E15" s="18"/>
      <c r="F15" s="31"/>
      <c r="G15" s="19"/>
      <c r="H15" s="32"/>
    </row>
    <row r="16" spans="1:12" s="21" customFormat="1" x14ac:dyDescent="0.2">
      <c r="A16" s="13"/>
      <c r="B16" s="13"/>
      <c r="C16" s="13"/>
      <c r="D16" s="13"/>
      <c r="E16" s="17"/>
      <c r="F16" s="18"/>
      <c r="G16" s="18"/>
      <c r="H16" s="33"/>
    </row>
    <row r="17" spans="1:110" s="21" customFormat="1" x14ac:dyDescent="0.2">
      <c r="A17" s="13"/>
      <c r="B17" s="13"/>
      <c r="C17" s="13"/>
      <c r="D17" s="13"/>
      <c r="E17" s="17"/>
      <c r="F17" s="18"/>
      <c r="G17" s="18"/>
      <c r="H17" s="33"/>
    </row>
    <row r="18" spans="1:110" s="21" customFormat="1" x14ac:dyDescent="0.2">
      <c r="A18" s="34" t="s">
        <v>24</v>
      </c>
      <c r="B18" s="35" t="s">
        <v>37</v>
      </c>
      <c r="C18" s="13"/>
      <c r="D18" s="13"/>
      <c r="E18" s="17"/>
      <c r="F18" s="18"/>
      <c r="G18" s="18"/>
      <c r="H18" s="33"/>
      <c r="L18" s="36">
        <f>ROUND(+BAR!F21,2)</f>
        <v>0</v>
      </c>
    </row>
    <row r="19" spans="1:110" s="21" customFormat="1" x14ac:dyDescent="0.2">
      <c r="A19" s="13"/>
      <c r="B19" s="13"/>
      <c r="C19" s="13"/>
      <c r="D19" s="13"/>
      <c r="E19" s="17"/>
      <c r="F19" s="18"/>
      <c r="G19" s="18"/>
      <c r="H19" s="33"/>
    </row>
    <row r="20" spans="1:110" s="21" customFormat="1" x14ac:dyDescent="0.2">
      <c r="A20" s="9" t="s">
        <v>28</v>
      </c>
      <c r="B20" s="4" t="s">
        <v>124</v>
      </c>
      <c r="C20" s="13"/>
      <c r="D20" s="13"/>
      <c r="E20" s="17"/>
      <c r="F20" s="18"/>
      <c r="G20" s="18"/>
      <c r="H20" s="37">
        <v>0</v>
      </c>
      <c r="L20" s="36">
        <f>ROUND('KLOPI, OBEŠALNIKI IN POLICA'!F64,2)</f>
        <v>0</v>
      </c>
    </row>
    <row r="21" spans="1:110" s="21" customFormat="1" x14ac:dyDescent="0.2">
      <c r="A21" s="9"/>
      <c r="B21" s="4"/>
      <c r="C21" s="13"/>
      <c r="D21" s="13"/>
      <c r="E21" s="17"/>
      <c r="F21" s="18"/>
      <c r="G21" s="18"/>
      <c r="H21" s="37"/>
      <c r="L21" s="36"/>
    </row>
    <row r="22" spans="1:110" s="21" customFormat="1" x14ac:dyDescent="0.2">
      <c r="A22" s="9" t="s">
        <v>29</v>
      </c>
      <c r="B22" s="4" t="s">
        <v>109</v>
      </c>
      <c r="C22" s="13"/>
      <c r="D22" s="13"/>
      <c r="E22" s="17"/>
      <c r="F22" s="18"/>
      <c r="G22" s="18"/>
      <c r="H22" s="37" t="e">
        <v>#REF!</v>
      </c>
      <c r="L22" s="36">
        <f>ROUND(+'OMARE V VADBENIH PROSTORIH'!F27,2)</f>
        <v>0</v>
      </c>
    </row>
    <row r="23" spans="1:110" s="21" customFormat="1" x14ac:dyDescent="0.2">
      <c r="A23" s="9"/>
      <c r="B23" s="4"/>
      <c r="C23" s="13"/>
      <c r="D23" s="13"/>
      <c r="E23" s="17"/>
      <c r="F23" s="18"/>
      <c r="G23" s="18"/>
      <c r="H23" s="37"/>
    </row>
    <row r="24" spans="1:110" s="21" customFormat="1" x14ac:dyDescent="0.2">
      <c r="A24" s="9" t="s">
        <v>30</v>
      </c>
      <c r="B24" s="4" t="s">
        <v>110</v>
      </c>
      <c r="C24" s="13"/>
      <c r="D24" s="13"/>
      <c r="E24" s="17"/>
      <c r="F24" s="18"/>
      <c r="G24" s="18"/>
      <c r="H24" s="37">
        <v>0</v>
      </c>
      <c r="L24" s="36">
        <f>ROUND('OMARI, NIŠI IN PODEST S PREDALI'!F34,2)</f>
        <v>0</v>
      </c>
    </row>
    <row r="25" spans="1:110" s="40" customFormat="1" x14ac:dyDescent="0.2">
      <c r="A25" s="9"/>
      <c r="B25" s="4"/>
      <c r="C25" s="13"/>
      <c r="D25" s="13"/>
      <c r="E25" s="17"/>
      <c r="F25" s="18"/>
      <c r="G25" s="18"/>
      <c r="H25" s="37"/>
      <c r="I25" s="38"/>
      <c r="J25" s="39"/>
      <c r="K25" s="6"/>
      <c r="L25" s="6"/>
      <c r="M25" s="6"/>
      <c r="N25" s="6"/>
      <c r="O25" s="6"/>
      <c r="P25" s="6"/>
      <c r="Q25" s="6"/>
      <c r="R25" s="6"/>
      <c r="S25" s="6"/>
      <c r="T25" s="6"/>
      <c r="U25" s="6"/>
      <c r="V25" s="6"/>
      <c r="W25" s="6"/>
      <c r="X25" s="6"/>
      <c r="Y25" s="6"/>
      <c r="Z25" s="6"/>
      <c r="AA25" s="6"/>
      <c r="AB25" s="6"/>
      <c r="AC25" s="6"/>
      <c r="AD25" s="6"/>
      <c r="AE25" s="6"/>
      <c r="AF25" s="6"/>
      <c r="AG25" s="6"/>
      <c r="AH25" s="6"/>
      <c r="AI25" s="6"/>
      <c r="AJ25" s="6"/>
      <c r="AK25" s="6"/>
      <c r="AL25" s="6"/>
      <c r="AM25" s="6"/>
      <c r="AN25" s="6"/>
      <c r="AO25" s="6"/>
      <c r="AP25" s="6"/>
      <c r="AQ25" s="6"/>
      <c r="AR25" s="6"/>
      <c r="AS25" s="6"/>
      <c r="AT25" s="6"/>
      <c r="AU25" s="6"/>
      <c r="AV25" s="6"/>
      <c r="AW25" s="6"/>
      <c r="AX25" s="6"/>
      <c r="AY25" s="6"/>
      <c r="AZ25" s="6"/>
      <c r="BA25" s="6"/>
      <c r="BB25" s="6"/>
      <c r="BC25" s="6"/>
      <c r="BD25" s="6"/>
      <c r="BE25" s="6"/>
      <c r="BF25" s="6"/>
      <c r="BG25" s="6"/>
      <c r="BH25" s="6"/>
      <c r="BI25" s="6"/>
      <c r="BJ25" s="6"/>
      <c r="BK25" s="6"/>
      <c r="BL25" s="6"/>
      <c r="BM25" s="6"/>
      <c r="BN25" s="6"/>
      <c r="BO25" s="6"/>
      <c r="BP25" s="6"/>
      <c r="BQ25" s="6"/>
      <c r="BR25" s="6"/>
      <c r="BS25" s="6"/>
      <c r="BT25" s="6"/>
      <c r="BU25" s="6"/>
      <c r="BV25" s="6"/>
      <c r="BW25" s="6"/>
      <c r="BX25" s="6"/>
      <c r="BY25" s="6"/>
      <c r="BZ25" s="6"/>
      <c r="CA25" s="6"/>
      <c r="CB25" s="6"/>
      <c r="CC25" s="6"/>
      <c r="CD25" s="6"/>
      <c r="CE25" s="6"/>
      <c r="CF25" s="6"/>
      <c r="CG25" s="6"/>
      <c r="CH25" s="6"/>
      <c r="CI25" s="6"/>
      <c r="CJ25" s="6"/>
      <c r="CK25" s="6"/>
      <c r="CL25" s="6"/>
      <c r="CM25" s="6"/>
      <c r="CN25" s="6"/>
      <c r="CO25" s="6"/>
      <c r="CP25" s="6"/>
      <c r="CQ25" s="6"/>
      <c r="CR25" s="6"/>
      <c r="CS25" s="6"/>
      <c r="CT25" s="6"/>
      <c r="CU25" s="6"/>
      <c r="CV25" s="6"/>
      <c r="CW25" s="6"/>
      <c r="CX25" s="6"/>
      <c r="CY25" s="6"/>
      <c r="CZ25" s="6"/>
      <c r="DA25" s="6"/>
      <c r="DB25" s="6"/>
      <c r="DC25" s="6"/>
      <c r="DD25" s="6"/>
      <c r="DE25" s="6"/>
      <c r="DF25" s="6"/>
    </row>
    <row r="26" spans="1:110" s="40" customFormat="1" x14ac:dyDescent="0.2">
      <c r="A26" s="9" t="s">
        <v>33</v>
      </c>
      <c r="B26" s="4" t="s">
        <v>107</v>
      </c>
      <c r="C26" s="13"/>
      <c r="D26" s="13"/>
      <c r="E26" s="17"/>
      <c r="F26" s="18"/>
      <c r="G26" s="18"/>
      <c r="H26" s="37">
        <v>0</v>
      </c>
      <c r="I26" s="38"/>
      <c r="J26" s="39"/>
      <c r="K26" s="6"/>
      <c r="L26" s="39">
        <f>ROUND(+'MIZI,POLIČNIK IN GOVORNIŠKI ODE'!F55,2)</f>
        <v>0</v>
      </c>
      <c r="M26" s="6"/>
      <c r="N26" s="6"/>
      <c r="O26" s="6"/>
      <c r="P26" s="6"/>
      <c r="Q26" s="6"/>
      <c r="R26" s="6"/>
      <c r="S26" s="6"/>
      <c r="T26" s="6"/>
      <c r="U26" s="6"/>
      <c r="V26" s="6"/>
      <c r="W26" s="6"/>
      <c r="X26" s="6"/>
      <c r="Y26" s="6"/>
      <c r="Z26" s="6"/>
      <c r="AA26" s="6"/>
      <c r="AB26" s="6"/>
      <c r="AC26" s="6"/>
      <c r="AD26" s="6"/>
      <c r="AE26" s="6"/>
      <c r="AF26" s="6"/>
      <c r="AG26" s="6"/>
      <c r="AH26" s="6"/>
      <c r="AI26" s="6"/>
      <c r="AJ26" s="6"/>
      <c r="AK26" s="6"/>
      <c r="AL26" s="6"/>
      <c r="AM26" s="6"/>
      <c r="AN26" s="6"/>
      <c r="AO26" s="6"/>
      <c r="AP26" s="6"/>
      <c r="AQ26" s="6"/>
      <c r="AR26" s="6"/>
      <c r="AS26" s="6"/>
      <c r="AT26" s="6"/>
      <c r="AU26" s="6"/>
      <c r="AV26" s="6"/>
      <c r="AW26" s="6"/>
      <c r="AX26" s="6"/>
      <c r="AY26" s="6"/>
      <c r="AZ26" s="6"/>
      <c r="BA26" s="6"/>
      <c r="BB26" s="6"/>
      <c r="BC26" s="6"/>
      <c r="BD26" s="6"/>
      <c r="BE26" s="6"/>
      <c r="BF26" s="6"/>
      <c r="BG26" s="6"/>
      <c r="BH26" s="6"/>
      <c r="BI26" s="6"/>
      <c r="BJ26" s="6"/>
      <c r="BK26" s="6"/>
      <c r="BL26" s="6"/>
      <c r="BM26" s="6"/>
      <c r="BN26" s="6"/>
      <c r="BO26" s="6"/>
      <c r="BP26" s="6"/>
      <c r="BQ26" s="6"/>
      <c r="BR26" s="6"/>
      <c r="BS26" s="6"/>
      <c r="BT26" s="6"/>
      <c r="BU26" s="6"/>
      <c r="BV26" s="6"/>
      <c r="BW26" s="6"/>
      <c r="BX26" s="6"/>
      <c r="BY26" s="6"/>
      <c r="BZ26" s="6"/>
      <c r="CA26" s="6"/>
      <c r="CB26" s="6"/>
      <c r="CC26" s="6"/>
      <c r="CD26" s="6"/>
      <c r="CE26" s="6"/>
      <c r="CF26" s="6"/>
      <c r="CG26" s="6"/>
      <c r="CH26" s="6"/>
      <c r="CI26" s="6"/>
      <c r="CJ26" s="6"/>
      <c r="CK26" s="6"/>
      <c r="CL26" s="6"/>
      <c r="CM26" s="6"/>
      <c r="CN26" s="6"/>
      <c r="CO26" s="6"/>
      <c r="CP26" s="6"/>
      <c r="CQ26" s="6"/>
      <c r="CR26" s="6"/>
      <c r="CS26" s="6"/>
      <c r="CT26" s="6"/>
      <c r="CU26" s="6"/>
      <c r="CV26" s="6"/>
      <c r="CW26" s="6"/>
      <c r="CX26" s="6"/>
      <c r="CY26" s="6"/>
      <c r="CZ26" s="6"/>
      <c r="DA26" s="6"/>
      <c r="DB26" s="6"/>
      <c r="DC26" s="6"/>
      <c r="DD26" s="6"/>
      <c r="DE26" s="6"/>
      <c r="DF26" s="6"/>
    </row>
    <row r="27" spans="1:110" s="44" customFormat="1" ht="15.75" thickBot="1" x14ac:dyDescent="0.3">
      <c r="A27" s="41"/>
      <c r="B27" s="4"/>
      <c r="C27" s="13"/>
      <c r="D27" s="13"/>
      <c r="E27" s="17"/>
      <c r="F27" s="18"/>
      <c r="G27" s="18"/>
      <c r="H27" s="37"/>
      <c r="I27" s="42"/>
      <c r="J27" s="43"/>
    </row>
    <row r="28" spans="1:110" ht="13.5" thickTop="1" x14ac:dyDescent="0.2">
      <c r="A28" s="9" t="s">
        <v>38</v>
      </c>
      <c r="B28" s="4" t="s">
        <v>108</v>
      </c>
      <c r="C28" s="13"/>
      <c r="D28" s="13"/>
      <c r="E28" s="17"/>
      <c r="F28" s="18"/>
      <c r="G28" s="18"/>
      <c r="H28" s="37">
        <v>0</v>
      </c>
      <c r="I28" s="38"/>
      <c r="J28" s="39"/>
      <c r="L28" s="39">
        <f>ROUND(+'TIPSKA OPREMA'!F138,2)</f>
        <v>0</v>
      </c>
    </row>
    <row r="29" spans="1:110" x14ac:dyDescent="0.2">
      <c r="A29" s="41"/>
      <c r="B29" s="4"/>
      <c r="C29" s="13"/>
      <c r="D29" s="13"/>
      <c r="E29" s="17"/>
      <c r="F29" s="18"/>
      <c r="G29" s="18"/>
      <c r="H29" s="37"/>
      <c r="I29" s="39"/>
      <c r="J29" s="39"/>
    </row>
    <row r="30" spans="1:110" x14ac:dyDescent="0.2">
      <c r="A30" s="9" t="s">
        <v>228</v>
      </c>
      <c r="B30" s="4" t="s">
        <v>229</v>
      </c>
      <c r="C30" s="13"/>
      <c r="D30" s="13"/>
      <c r="E30" s="17"/>
      <c r="F30" s="18"/>
      <c r="G30" s="18"/>
      <c r="H30" s="37" t="e">
        <v>#REF!</v>
      </c>
      <c r="I30" s="38"/>
      <c r="J30" s="39"/>
      <c r="L30" s="39">
        <f>ROUND('GRAFIČNO OZNAČEVANJE IN LUČI'!F33,2)</f>
        <v>0</v>
      </c>
    </row>
    <row r="31" spans="1:110" x14ac:dyDescent="0.2">
      <c r="A31" s="9"/>
      <c r="B31" s="4"/>
      <c r="C31" s="13"/>
      <c r="D31" s="13"/>
      <c r="E31" s="17"/>
      <c r="F31" s="18"/>
      <c r="G31" s="18"/>
      <c r="H31" s="37"/>
    </row>
    <row r="32" spans="1:110" x14ac:dyDescent="0.2">
      <c r="A32" s="9" t="s">
        <v>298</v>
      </c>
      <c r="B32" s="4" t="s">
        <v>299</v>
      </c>
      <c r="C32" s="13"/>
      <c r="D32" s="13"/>
      <c r="E32" s="17"/>
      <c r="F32" s="18"/>
      <c r="G32" s="18"/>
      <c r="H32" s="37" t="e">
        <v>#REF!</v>
      </c>
      <c r="I32" s="38"/>
      <c r="J32" s="39"/>
      <c r="L32" s="39">
        <f>ROUND(SUM(L18:L30)*0.05,2)</f>
        <v>0</v>
      </c>
    </row>
    <row r="33" spans="1:12" x14ac:dyDescent="0.2">
      <c r="A33" s="34"/>
      <c r="B33" s="4"/>
      <c r="C33" s="45"/>
      <c r="D33" s="13"/>
      <c r="E33" s="17"/>
      <c r="F33" s="18"/>
      <c r="G33" s="18"/>
      <c r="H33" s="5">
        <v>0</v>
      </c>
    </row>
    <row r="34" spans="1:12" x14ac:dyDescent="0.2">
      <c r="A34" s="34"/>
      <c r="B34" s="4"/>
      <c r="C34" s="45"/>
      <c r="D34" s="13"/>
      <c r="E34" s="17"/>
      <c r="F34" s="18"/>
      <c r="G34" s="18"/>
      <c r="H34" s="5"/>
    </row>
    <row r="35" spans="1:12" x14ac:dyDescent="0.2">
      <c r="A35" s="34"/>
      <c r="B35" s="4"/>
      <c r="C35" s="45"/>
      <c r="D35" s="13"/>
      <c r="E35" s="17"/>
      <c r="F35" s="18"/>
      <c r="G35" s="18"/>
      <c r="H35" s="5" t="e">
        <f>SUM(H20:H33)*0.1</f>
        <v>#REF!</v>
      </c>
    </row>
    <row r="36" spans="1:12" x14ac:dyDescent="0.2">
      <c r="A36" s="46"/>
      <c r="B36" s="47"/>
      <c r="C36" s="48"/>
      <c r="D36" s="49"/>
      <c r="E36" s="8"/>
      <c r="F36" s="9"/>
      <c r="G36" s="9"/>
      <c r="H36" s="5"/>
    </row>
    <row r="37" spans="1:12" x14ac:dyDescent="0.2">
      <c r="A37" s="50"/>
      <c r="B37" s="51" t="s">
        <v>21</v>
      </c>
      <c r="C37" s="52"/>
      <c r="D37" s="53"/>
      <c r="E37" s="51"/>
      <c r="F37" s="54"/>
      <c r="G37" s="54"/>
      <c r="H37" s="55" t="e">
        <f>SUM(H20:H36)</f>
        <v>#REF!</v>
      </c>
      <c r="K37" s="56"/>
      <c r="L37" s="57">
        <f>ROUND(SUM(L15:L32),2)</f>
        <v>0</v>
      </c>
    </row>
    <row r="38" spans="1:12" x14ac:dyDescent="0.2">
      <c r="A38" s="50"/>
      <c r="B38" s="58" t="s">
        <v>22</v>
      </c>
      <c r="C38" s="59"/>
      <c r="D38" s="25"/>
      <c r="E38" s="25"/>
      <c r="F38" s="25"/>
      <c r="G38" s="25"/>
      <c r="H38" s="60" t="e">
        <f>+H37*22%</f>
        <v>#REF!</v>
      </c>
      <c r="K38" s="56"/>
      <c r="L38" s="61">
        <f>ROUND(L37*0.22,2)</f>
        <v>0</v>
      </c>
    </row>
    <row r="39" spans="1:12" ht="13.5" thickBot="1" x14ac:dyDescent="0.25">
      <c r="A39" s="62"/>
      <c r="B39" s="63" t="s">
        <v>23</v>
      </c>
      <c r="C39" s="64"/>
      <c r="D39" s="65"/>
      <c r="E39" s="65"/>
      <c r="F39" s="65"/>
      <c r="G39" s="65"/>
      <c r="H39" s="66" t="e">
        <f>SUM(H37:H38)</f>
        <v>#REF!</v>
      </c>
      <c r="I39" s="67"/>
      <c r="J39" s="67"/>
      <c r="K39" s="68"/>
      <c r="L39" s="69">
        <f>ROUND(L37+L38,2)</f>
        <v>0</v>
      </c>
    </row>
    <row r="40" spans="1:12" ht="13.5" thickTop="1" x14ac:dyDescent="0.2"/>
  </sheetData>
  <sheetProtection algorithmName="SHA-512" hashValue="l1G5bxSFSK0FS8vEM5ExPWPvwVUp+vWaoJuffqI6rDT1wuq4/EKgmFtJG/zqi39PI3ELi4i13/PLAjmFSm4YKA==" saltValue="hwCedT6A95CNAqSYNMs1/w==" spinCount="100000" sheet="1" objects="1" scenarios="1"/>
  <printOptions horizontalCentered="1"/>
  <pageMargins left="0.98425196850393704" right="0.39370078740157483" top="0.98425196850393704" bottom="0.78740157480314965" header="0.51181102362204722" footer="0.51181102362204722"/>
  <pageSetup paperSize="9" fitToHeight="50" orientation="portrait" r:id="rId1"/>
  <headerFooter alignWithMargins="0">
    <oddFooter>&amp;C&amp;A&amp;R&amp;P od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AB9AA5-A5BD-4867-9842-3BFF0F0AB762}">
  <sheetPr>
    <tabColor rgb="FF92D050"/>
  </sheetPr>
  <dimension ref="A1:DF18"/>
  <sheetViews>
    <sheetView view="pageLayout" zoomScaleNormal="100" zoomScaleSheetLayoutView="100" workbookViewId="0">
      <selection activeCell="F11" sqref="F11"/>
    </sheetView>
  </sheetViews>
  <sheetFormatPr defaultColWidth="9.140625" defaultRowHeight="12.75" x14ac:dyDescent="0.2"/>
  <cols>
    <col min="1" max="1" width="3.42578125" style="70" customWidth="1"/>
    <col min="2" max="2" width="51.85546875" style="71" customWidth="1"/>
    <col min="3" max="3" width="4.85546875" style="72" customWidth="1"/>
    <col min="4" max="4" width="9.140625" style="38" customWidth="1"/>
    <col min="5" max="5" width="12.7109375" style="38" customWidth="1"/>
    <col min="6" max="6" width="13.42578125" style="39" customWidth="1"/>
    <col min="7" max="7" width="10.42578125" style="73" hidden="1" customWidth="1"/>
    <col min="8" max="8" width="0.42578125" style="6" hidden="1" customWidth="1"/>
    <col min="9" max="9" width="1" style="6" hidden="1" customWidth="1"/>
    <col min="10" max="10" width="15.7109375" style="6" hidden="1" customWidth="1"/>
    <col min="11" max="16384" width="9.140625" style="6"/>
  </cols>
  <sheetData>
    <row r="1" spans="1:6" x14ac:dyDescent="0.2">
      <c r="A1" s="74"/>
      <c r="B1" s="75" t="s">
        <v>301</v>
      </c>
    </row>
    <row r="3" spans="1:6" s="11" customFormat="1" x14ac:dyDescent="0.2">
      <c r="A3" s="76"/>
      <c r="B3" s="77"/>
      <c r="C3" s="78"/>
      <c r="D3" s="79"/>
      <c r="E3" s="80"/>
      <c r="F3" s="80"/>
    </row>
    <row r="4" spans="1:6" s="15" customFormat="1" ht="11.25" x14ac:dyDescent="0.2">
      <c r="A4" s="81"/>
      <c r="B4" s="82" t="s">
        <v>0</v>
      </c>
      <c r="C4" s="83"/>
      <c r="D4" s="84"/>
      <c r="E4" s="84"/>
      <c r="F4" s="84"/>
    </row>
    <row r="5" spans="1:6" s="11" customFormat="1" x14ac:dyDescent="0.2">
      <c r="A5" s="76"/>
      <c r="B5" s="77"/>
      <c r="C5" s="78"/>
      <c r="D5" s="79"/>
      <c r="E5" s="80"/>
      <c r="F5" s="80"/>
    </row>
    <row r="6" spans="1:6" s="11" customFormat="1" x14ac:dyDescent="0.2">
      <c r="A6" s="76"/>
      <c r="B6" s="77"/>
      <c r="C6" s="78"/>
      <c r="D6" s="79"/>
      <c r="E6" s="80"/>
      <c r="F6" s="80"/>
    </row>
    <row r="7" spans="1:6" s="11" customFormat="1" ht="51" x14ac:dyDescent="0.2">
      <c r="A7" s="76"/>
      <c r="B7" s="85" t="s">
        <v>302</v>
      </c>
      <c r="C7" s="78"/>
      <c r="D7" s="79"/>
      <c r="E7" s="86"/>
      <c r="F7" s="80"/>
    </row>
    <row r="8" spans="1:6" s="11" customFormat="1" ht="38.25" x14ac:dyDescent="0.2">
      <c r="A8" s="76"/>
      <c r="B8" s="85" t="s">
        <v>303</v>
      </c>
      <c r="C8" s="78"/>
      <c r="D8" s="79"/>
      <c r="E8" s="86"/>
      <c r="F8" s="80"/>
    </row>
    <row r="9" spans="1:6" s="11" customFormat="1" ht="63.75" x14ac:dyDescent="0.2">
      <c r="A9" s="76"/>
      <c r="B9" s="85" t="s">
        <v>304</v>
      </c>
      <c r="C9" s="78"/>
      <c r="D9" s="79"/>
      <c r="E9" s="86"/>
      <c r="F9" s="80"/>
    </row>
    <row r="10" spans="1:6" ht="38.25" x14ac:dyDescent="0.2">
      <c r="B10" s="71" t="s">
        <v>185</v>
      </c>
      <c r="E10" s="87"/>
    </row>
    <row r="11" spans="1:6" ht="25.5" x14ac:dyDescent="0.2">
      <c r="B11" s="71" t="s">
        <v>5</v>
      </c>
      <c r="E11" s="87"/>
    </row>
    <row r="12" spans="1:6" ht="38.25" x14ac:dyDescent="0.2">
      <c r="B12" s="71" t="s">
        <v>26</v>
      </c>
      <c r="E12" s="87"/>
    </row>
    <row r="13" spans="1:6" x14ac:dyDescent="0.2">
      <c r="B13" s="71" t="s">
        <v>114</v>
      </c>
      <c r="E13" s="87"/>
    </row>
    <row r="14" spans="1:6" ht="25.5" x14ac:dyDescent="0.2">
      <c r="B14" s="71" t="s">
        <v>305</v>
      </c>
      <c r="E14" s="87"/>
    </row>
    <row r="15" spans="1:6" ht="12.75" customHeight="1" x14ac:dyDescent="0.2">
      <c r="B15" s="71" t="s">
        <v>27</v>
      </c>
      <c r="E15" s="87"/>
    </row>
    <row r="16" spans="1:6" ht="25.5" x14ac:dyDescent="0.2">
      <c r="B16" s="71" t="s">
        <v>306</v>
      </c>
      <c r="E16" s="87"/>
    </row>
    <row r="17" spans="1:110" s="21" customFormat="1" x14ac:dyDescent="0.2">
      <c r="A17" s="88"/>
      <c r="B17" s="89"/>
      <c r="C17" s="90"/>
      <c r="D17" s="91"/>
      <c r="E17" s="92"/>
      <c r="F17" s="91"/>
    </row>
    <row r="18" spans="1:110" s="70" customFormat="1" x14ac:dyDescent="0.2">
      <c r="B18" s="71"/>
      <c r="C18" s="72"/>
      <c r="D18" s="38"/>
      <c r="E18" s="38"/>
      <c r="F18" s="39"/>
      <c r="G18" s="73"/>
      <c r="H18" s="6"/>
      <c r="I18" s="6"/>
      <c r="J18" s="6"/>
      <c r="K18" s="6"/>
      <c r="L18" s="6"/>
      <c r="M18" s="6"/>
      <c r="N18" s="6"/>
      <c r="O18" s="6"/>
      <c r="P18" s="6"/>
      <c r="Q18" s="6"/>
      <c r="R18" s="6"/>
      <c r="S18" s="6"/>
      <c r="T18" s="6"/>
      <c r="U18" s="6"/>
      <c r="V18" s="6"/>
      <c r="W18" s="6"/>
      <c r="X18" s="6"/>
      <c r="Y18" s="6"/>
      <c r="Z18" s="6"/>
      <c r="AA18" s="6"/>
      <c r="AB18" s="6"/>
      <c r="AC18" s="6"/>
      <c r="AD18" s="6"/>
      <c r="AE18" s="6"/>
      <c r="AF18" s="6"/>
      <c r="AG18" s="6"/>
      <c r="AH18" s="6"/>
      <c r="AI18" s="6"/>
      <c r="AJ18" s="6"/>
      <c r="AK18" s="6"/>
      <c r="AL18" s="6"/>
      <c r="AM18" s="6"/>
      <c r="AN18" s="6"/>
      <c r="AO18" s="6"/>
      <c r="AP18" s="6"/>
      <c r="AQ18" s="6"/>
      <c r="AR18" s="6"/>
      <c r="AS18" s="6"/>
      <c r="AT18" s="6"/>
      <c r="AU18" s="6"/>
      <c r="AV18" s="6"/>
      <c r="AW18" s="6"/>
      <c r="AX18" s="6"/>
      <c r="AY18" s="6"/>
      <c r="AZ18" s="6"/>
      <c r="BA18" s="6"/>
      <c r="BB18" s="6"/>
      <c r="BC18" s="6"/>
      <c r="BD18" s="6"/>
      <c r="BE18" s="6"/>
      <c r="BF18" s="6"/>
      <c r="BG18" s="6"/>
      <c r="BH18" s="6"/>
      <c r="BI18" s="6"/>
      <c r="BJ18" s="6"/>
      <c r="BK18" s="6"/>
      <c r="BL18" s="6"/>
      <c r="BM18" s="6"/>
      <c r="BN18" s="6"/>
      <c r="BO18" s="6"/>
      <c r="BP18" s="6"/>
      <c r="BQ18" s="6"/>
      <c r="BR18" s="6"/>
      <c r="BS18" s="6"/>
      <c r="BT18" s="6"/>
      <c r="BU18" s="6"/>
      <c r="BV18" s="6"/>
      <c r="BW18" s="6"/>
      <c r="BX18" s="6"/>
      <c r="BY18" s="6"/>
      <c r="BZ18" s="6"/>
      <c r="CA18" s="6"/>
      <c r="CB18" s="6"/>
      <c r="CC18" s="6"/>
      <c r="CD18" s="6"/>
      <c r="CE18" s="6"/>
      <c r="CF18" s="6"/>
      <c r="CG18" s="6"/>
      <c r="CH18" s="6"/>
      <c r="CI18" s="6"/>
      <c r="CJ18" s="6"/>
      <c r="CK18" s="6"/>
      <c r="CL18" s="6"/>
      <c r="CM18" s="6"/>
      <c r="CN18" s="6"/>
      <c r="CO18" s="6"/>
      <c r="CP18" s="6"/>
      <c r="CQ18" s="6"/>
      <c r="CR18" s="6"/>
      <c r="CS18" s="6"/>
      <c r="CT18" s="6"/>
      <c r="CU18" s="6"/>
      <c r="CV18" s="6"/>
      <c r="CW18" s="6"/>
      <c r="CX18" s="6"/>
      <c r="CY18" s="6"/>
      <c r="CZ18" s="6"/>
      <c r="DA18" s="6"/>
      <c r="DB18" s="6"/>
      <c r="DC18" s="6"/>
      <c r="DD18" s="6"/>
      <c r="DE18" s="6"/>
      <c r="DF18" s="6"/>
    </row>
  </sheetData>
  <sheetProtection algorithmName="SHA-512" hashValue="5w137spMV4DcFmQjc/LyrM1nJUICWJgvggZtLiYaPswkEDEHcEAnNMpq3NAedPZR/8AqL7JGKls+2qlZ+kk5oA==" saltValue="TaUbbf04K7B+paddUaeRSQ==" spinCount="100000" sheet="1" objects="1" scenarios="1"/>
  <printOptions horizontalCentered="1"/>
  <pageMargins left="0.98425196850393704" right="0.39370078740157483" top="0.98425196850393704" bottom="0.78740157480314965" header="0.51181102362204722" footer="0.51181102362204722"/>
  <pageSetup paperSize="9" scale="93" fitToHeight="50" orientation="portrait" r:id="rId1"/>
  <headerFooter alignWithMargins="0">
    <oddFooter>&amp;C&amp;A&amp;R&amp;P od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8E7910-BE6C-474C-9D15-CDA9AB1725FA}">
  <sheetPr codeName="List2">
    <tabColor rgb="FF92D050"/>
  </sheetPr>
  <dimension ref="A1:DF22"/>
  <sheetViews>
    <sheetView view="pageBreakPreview" topLeftCell="A7" zoomScaleNormal="100" zoomScaleSheetLayoutView="100" workbookViewId="0">
      <selection activeCell="F21" sqref="F21"/>
    </sheetView>
  </sheetViews>
  <sheetFormatPr defaultColWidth="9.140625" defaultRowHeight="12.75" x14ac:dyDescent="0.2"/>
  <cols>
    <col min="1" max="1" width="3.42578125" style="70" customWidth="1"/>
    <col min="2" max="2" width="51.85546875" style="71" customWidth="1"/>
    <col min="3" max="3" width="4.85546875" style="72" customWidth="1"/>
    <col min="4" max="4" width="9.140625" style="38" customWidth="1"/>
    <col min="5" max="5" width="12.7109375" style="38" customWidth="1"/>
    <col min="6" max="6" width="13.42578125" style="39" customWidth="1"/>
    <col min="7" max="7" width="10.42578125" style="73" hidden="1" customWidth="1"/>
    <col min="8" max="8" width="0.42578125" style="6" hidden="1" customWidth="1"/>
    <col min="9" max="9" width="1" style="6" hidden="1" customWidth="1"/>
    <col min="10" max="10" width="15.7109375" style="6" hidden="1" customWidth="1"/>
    <col min="11" max="16384" width="9.140625" style="6"/>
  </cols>
  <sheetData>
    <row r="1" spans="1:6" x14ac:dyDescent="0.2">
      <c r="A1" s="74" t="s">
        <v>24</v>
      </c>
      <c r="B1" s="75" t="s">
        <v>47</v>
      </c>
    </row>
    <row r="3" spans="1:6" s="11" customFormat="1" x14ac:dyDescent="0.2">
      <c r="A3" s="76"/>
      <c r="B3" s="77"/>
      <c r="C3" s="78"/>
      <c r="D3" s="79"/>
      <c r="E3" s="80"/>
      <c r="F3" s="80"/>
    </row>
    <row r="4" spans="1:6" s="15" customFormat="1" ht="11.25" x14ac:dyDescent="0.2">
      <c r="A4" s="81"/>
      <c r="B4" s="82" t="s">
        <v>0</v>
      </c>
      <c r="C4" s="83" t="s">
        <v>1</v>
      </c>
      <c r="D4" s="84" t="s">
        <v>2</v>
      </c>
      <c r="E4" s="84" t="s">
        <v>300</v>
      </c>
      <c r="F4" s="84" t="s">
        <v>3</v>
      </c>
    </row>
    <row r="5" spans="1:6" s="11" customFormat="1" x14ac:dyDescent="0.2">
      <c r="A5" s="76"/>
      <c r="B5" s="77"/>
      <c r="C5" s="78"/>
      <c r="D5" s="79"/>
      <c r="E5" s="80"/>
      <c r="F5" s="80"/>
    </row>
    <row r="6" spans="1:6" s="21" customFormat="1" ht="191.25" x14ac:dyDescent="0.2">
      <c r="A6" s="88"/>
      <c r="B6" s="93" t="s">
        <v>196</v>
      </c>
      <c r="C6" s="90"/>
      <c r="D6" s="91" t="s">
        <v>6</v>
      </c>
      <c r="E6" s="92"/>
      <c r="F6" s="91"/>
    </row>
    <row r="7" spans="1:6" s="21" customFormat="1" x14ac:dyDescent="0.2">
      <c r="A7" s="88"/>
      <c r="B7" s="93"/>
      <c r="C7" s="90"/>
      <c r="D7" s="91"/>
      <c r="E7" s="92"/>
      <c r="F7" s="91"/>
    </row>
    <row r="8" spans="1:6" s="21" customFormat="1" x14ac:dyDescent="0.2">
      <c r="A8" s="88" t="s">
        <v>15</v>
      </c>
      <c r="B8" s="94" t="s">
        <v>115</v>
      </c>
      <c r="C8" s="90"/>
      <c r="D8" s="91"/>
      <c r="E8" s="92"/>
      <c r="F8" s="91"/>
    </row>
    <row r="9" spans="1:6" s="21" customFormat="1" ht="25.5" x14ac:dyDescent="0.2">
      <c r="A9" s="88"/>
      <c r="B9" s="95" t="s">
        <v>116</v>
      </c>
      <c r="C9" s="90"/>
      <c r="D9" s="91"/>
      <c r="E9" s="92"/>
      <c r="F9" s="91"/>
    </row>
    <row r="10" spans="1:6" s="21" customFormat="1" ht="51" x14ac:dyDescent="0.2">
      <c r="A10" s="88"/>
      <c r="B10" s="95" t="s">
        <v>197</v>
      </c>
      <c r="C10" s="90" t="s">
        <v>4</v>
      </c>
      <c r="D10" s="91">
        <v>1</v>
      </c>
      <c r="E10" s="2"/>
      <c r="F10" s="91">
        <f>ROUND(+D10*E10,2)</f>
        <v>0</v>
      </c>
    </row>
    <row r="11" spans="1:6" s="21" customFormat="1" ht="51" x14ac:dyDescent="0.2">
      <c r="A11" s="88"/>
      <c r="B11" s="96" t="s">
        <v>198</v>
      </c>
      <c r="C11" s="90" t="s">
        <v>4</v>
      </c>
      <c r="D11" s="91">
        <v>1</v>
      </c>
      <c r="E11" s="2"/>
      <c r="F11" s="91">
        <f>ROUND(+D11*E11,2)</f>
        <v>0</v>
      </c>
    </row>
    <row r="12" spans="1:6" s="21" customFormat="1" ht="12.75" customHeight="1" x14ac:dyDescent="0.2">
      <c r="A12" s="88"/>
      <c r="B12" s="95" t="s">
        <v>46</v>
      </c>
      <c r="C12" s="72"/>
      <c r="D12" s="38"/>
      <c r="E12" s="87"/>
      <c r="F12" s="39"/>
    </row>
    <row r="13" spans="1:6" s="21" customFormat="1" ht="25.5" customHeight="1" x14ac:dyDescent="0.2">
      <c r="A13" s="88"/>
      <c r="B13" s="95" t="s">
        <v>88</v>
      </c>
      <c r="C13" s="90" t="s">
        <v>4</v>
      </c>
      <c r="D13" s="91">
        <v>1</v>
      </c>
      <c r="E13" s="2"/>
      <c r="F13" s="91">
        <f>ROUND(+D13*E13,2)</f>
        <v>0</v>
      </c>
    </row>
    <row r="14" spans="1:6" s="21" customFormat="1" ht="66.75" customHeight="1" x14ac:dyDescent="0.2">
      <c r="A14" s="88"/>
      <c r="B14" s="95" t="s">
        <v>199</v>
      </c>
      <c r="C14" s="90" t="s">
        <v>4</v>
      </c>
      <c r="D14" s="91">
        <v>1</v>
      </c>
      <c r="E14" s="2"/>
      <c r="F14" s="91">
        <f>ROUND(+D14*E14,2)</f>
        <v>0</v>
      </c>
    </row>
    <row r="15" spans="1:6" s="21" customFormat="1" ht="15.6" customHeight="1" x14ac:dyDescent="0.2">
      <c r="A15" s="88"/>
      <c r="B15" s="95"/>
      <c r="C15" s="90"/>
      <c r="D15" s="91"/>
      <c r="E15" s="97"/>
      <c r="F15" s="98"/>
    </row>
    <row r="16" spans="1:6" s="21" customFormat="1" x14ac:dyDescent="0.2">
      <c r="A16" s="88" t="s">
        <v>16</v>
      </c>
      <c r="B16" s="94" t="s">
        <v>125</v>
      </c>
      <c r="C16" s="90"/>
      <c r="D16" s="91"/>
      <c r="E16" s="92"/>
      <c r="F16" s="91"/>
    </row>
    <row r="17" spans="1:110" s="40" customFormat="1" ht="89.25" x14ac:dyDescent="0.2">
      <c r="A17" s="88"/>
      <c r="B17" s="96" t="s">
        <v>192</v>
      </c>
      <c r="C17" s="90"/>
      <c r="D17" s="91"/>
      <c r="E17" s="92"/>
      <c r="F17" s="91"/>
      <c r="G17" s="38"/>
      <c r="H17" s="38"/>
      <c r="I17" s="38"/>
      <c r="J17" s="39"/>
      <c r="K17" s="6"/>
      <c r="L17" s="6"/>
      <c r="M17" s="6"/>
      <c r="N17" s="6"/>
      <c r="O17" s="6"/>
      <c r="P17" s="6"/>
      <c r="Q17" s="6"/>
      <c r="R17" s="6"/>
      <c r="S17" s="6"/>
      <c r="T17" s="6"/>
      <c r="U17" s="6"/>
      <c r="V17" s="6"/>
      <c r="W17" s="6"/>
      <c r="X17" s="6"/>
      <c r="Y17" s="6"/>
      <c r="Z17" s="6"/>
      <c r="AA17" s="6"/>
      <c r="AB17" s="6"/>
      <c r="AC17" s="6"/>
      <c r="AD17" s="6"/>
      <c r="AE17" s="6"/>
      <c r="AF17" s="6"/>
      <c r="AG17" s="6"/>
      <c r="AH17" s="6"/>
      <c r="AI17" s="6"/>
      <c r="AJ17" s="6"/>
      <c r="AK17" s="6"/>
      <c r="AL17" s="6"/>
      <c r="AM17" s="6"/>
      <c r="AN17" s="6"/>
      <c r="AO17" s="6"/>
      <c r="AP17" s="6"/>
      <c r="AQ17" s="6"/>
      <c r="AR17" s="6"/>
      <c r="AS17" s="6"/>
      <c r="AT17" s="6"/>
      <c r="AU17" s="6"/>
      <c r="AV17" s="6"/>
      <c r="AW17" s="6"/>
      <c r="AX17" s="6"/>
      <c r="AY17" s="6"/>
      <c r="AZ17" s="6"/>
      <c r="BA17" s="6"/>
      <c r="BB17" s="6"/>
      <c r="BC17" s="6"/>
      <c r="BD17" s="6"/>
      <c r="BE17" s="6"/>
      <c r="BF17" s="6"/>
      <c r="BG17" s="6"/>
      <c r="BH17" s="6"/>
      <c r="BI17" s="6"/>
      <c r="BJ17" s="6"/>
      <c r="BK17" s="6"/>
      <c r="BL17" s="6"/>
      <c r="BM17" s="6"/>
      <c r="BN17" s="6"/>
      <c r="BO17" s="6"/>
      <c r="BP17" s="6"/>
      <c r="BQ17" s="6"/>
      <c r="BR17" s="6"/>
      <c r="BS17" s="6"/>
      <c r="BT17" s="6"/>
      <c r="BU17" s="6"/>
      <c r="BV17" s="6"/>
      <c r="BW17" s="6"/>
      <c r="BX17" s="6"/>
      <c r="BY17" s="6"/>
      <c r="BZ17" s="6"/>
      <c r="CA17" s="6"/>
      <c r="CB17" s="6"/>
      <c r="CC17" s="6"/>
      <c r="CD17" s="6"/>
      <c r="CE17" s="6"/>
      <c r="CF17" s="6"/>
      <c r="CG17" s="6"/>
      <c r="CH17" s="6"/>
      <c r="CI17" s="6"/>
      <c r="CJ17" s="6"/>
      <c r="CK17" s="6"/>
      <c r="CL17" s="6"/>
      <c r="CM17" s="6"/>
      <c r="CN17" s="6"/>
      <c r="CO17" s="6"/>
      <c r="CP17" s="6"/>
      <c r="CQ17" s="6"/>
      <c r="CR17" s="6"/>
      <c r="CS17" s="6"/>
      <c r="CT17" s="6"/>
      <c r="CU17" s="6"/>
      <c r="CV17" s="6"/>
      <c r="CW17" s="6"/>
      <c r="CX17" s="6"/>
      <c r="CY17" s="6"/>
      <c r="CZ17" s="6"/>
      <c r="DA17" s="6"/>
      <c r="DB17" s="6"/>
      <c r="DC17" s="6"/>
      <c r="DD17" s="6"/>
      <c r="DE17" s="6"/>
      <c r="DF17" s="6"/>
    </row>
    <row r="18" spans="1:110" s="40" customFormat="1" x14ac:dyDescent="0.2">
      <c r="A18" s="88"/>
      <c r="B18" s="99" t="s">
        <v>46</v>
      </c>
      <c r="C18" s="21" t="s">
        <v>4</v>
      </c>
      <c r="D18" s="91">
        <v>1</v>
      </c>
      <c r="E18" s="112"/>
      <c r="F18" s="91">
        <f>ROUND(D18*E18,2)</f>
        <v>0</v>
      </c>
      <c r="G18" s="38"/>
      <c r="H18" s="38"/>
      <c r="I18" s="38"/>
      <c r="J18" s="39"/>
      <c r="K18" s="6"/>
      <c r="L18" s="6"/>
      <c r="M18" s="6"/>
      <c r="N18" s="6"/>
      <c r="O18" s="6"/>
      <c r="P18" s="6"/>
      <c r="Q18" s="6"/>
      <c r="R18" s="6"/>
      <c r="S18" s="6"/>
      <c r="T18" s="6"/>
      <c r="U18" s="6"/>
      <c r="V18" s="6"/>
      <c r="W18" s="6"/>
      <c r="X18" s="6"/>
      <c r="Y18" s="6"/>
      <c r="Z18" s="6"/>
      <c r="AA18" s="6"/>
      <c r="AB18" s="6"/>
      <c r="AC18" s="6"/>
      <c r="AD18" s="6"/>
      <c r="AE18" s="6"/>
      <c r="AF18" s="6"/>
      <c r="AG18" s="6"/>
      <c r="AH18" s="6"/>
      <c r="AI18" s="6"/>
      <c r="AJ18" s="6"/>
      <c r="AK18" s="6"/>
      <c r="AL18" s="6"/>
      <c r="AM18" s="6"/>
      <c r="AN18" s="6"/>
      <c r="AO18" s="6"/>
      <c r="AP18" s="6"/>
      <c r="AQ18" s="6"/>
      <c r="AR18" s="6"/>
      <c r="AS18" s="6"/>
      <c r="AT18" s="6"/>
      <c r="AU18" s="6"/>
      <c r="AV18" s="6"/>
      <c r="AW18" s="6"/>
      <c r="AX18" s="6"/>
      <c r="AY18" s="6"/>
      <c r="AZ18" s="6"/>
      <c r="BA18" s="6"/>
      <c r="BB18" s="6"/>
      <c r="BC18" s="6"/>
      <c r="BD18" s="6"/>
      <c r="BE18" s="6"/>
      <c r="BF18" s="6"/>
      <c r="BG18" s="6"/>
      <c r="BH18" s="6"/>
      <c r="BI18" s="6"/>
      <c r="BJ18" s="6"/>
      <c r="BK18" s="6"/>
      <c r="BL18" s="6"/>
      <c r="BM18" s="6"/>
      <c r="BN18" s="6"/>
      <c r="BO18" s="6"/>
      <c r="BP18" s="6"/>
      <c r="BQ18" s="6"/>
      <c r="BR18" s="6"/>
      <c r="BS18" s="6"/>
      <c r="BT18" s="6"/>
      <c r="BU18" s="6"/>
      <c r="BV18" s="6"/>
      <c r="BW18" s="6"/>
      <c r="BX18" s="6"/>
      <c r="BY18" s="6"/>
      <c r="BZ18" s="6"/>
      <c r="CA18" s="6"/>
      <c r="CB18" s="6"/>
      <c r="CC18" s="6"/>
      <c r="CD18" s="6"/>
      <c r="CE18" s="6"/>
      <c r="CF18" s="6"/>
      <c r="CG18" s="6"/>
      <c r="CH18" s="6"/>
      <c r="CI18" s="6"/>
      <c r="CJ18" s="6"/>
      <c r="CK18" s="6"/>
      <c r="CL18" s="6"/>
      <c r="CM18" s="6"/>
      <c r="CN18" s="6"/>
      <c r="CO18" s="6"/>
      <c r="CP18" s="6"/>
      <c r="CQ18" s="6"/>
      <c r="CR18" s="6"/>
      <c r="CS18" s="6"/>
      <c r="CT18" s="6"/>
      <c r="CU18" s="6"/>
      <c r="CV18" s="6"/>
      <c r="CW18" s="6"/>
      <c r="CX18" s="6"/>
      <c r="CY18" s="6"/>
      <c r="CZ18" s="6"/>
      <c r="DA18" s="6"/>
      <c r="DB18" s="6"/>
      <c r="DC18" s="6"/>
      <c r="DD18" s="6"/>
      <c r="DE18" s="6"/>
      <c r="DF18" s="6"/>
    </row>
    <row r="19" spans="1:110" x14ac:dyDescent="0.2">
      <c r="A19" s="101"/>
      <c r="B19" s="102"/>
      <c r="E19" s="87"/>
    </row>
    <row r="20" spans="1:110" x14ac:dyDescent="0.2">
      <c r="A20" s="103"/>
      <c r="B20" s="104"/>
      <c r="C20" s="105"/>
      <c r="D20" s="106"/>
      <c r="E20" s="106"/>
      <c r="F20" s="61"/>
    </row>
    <row r="21" spans="1:110" ht="15.75" thickBot="1" x14ac:dyDescent="0.25">
      <c r="A21" s="107"/>
      <c r="B21" s="108" t="s">
        <v>48</v>
      </c>
      <c r="C21" s="109"/>
      <c r="D21" s="110"/>
      <c r="E21" s="110"/>
      <c r="F21" s="111">
        <f>ROUND(SUM(F6:F19),2)</f>
        <v>0</v>
      </c>
    </row>
    <row r="22" spans="1:110" ht="13.5" thickTop="1" x14ac:dyDescent="0.2"/>
  </sheetData>
  <sheetProtection algorithmName="SHA-512" hashValue="nIUnQlE0Lh2wUWtuVo9yP3AXZM2k/QzOTbvHGahm7PqAuUz5N2+UVoxKg6mEd2BHqhZf4bLCMfU1NohYUGEM5w==" saltValue="L6F5BwKox1zlDz2nLsfs/g==" spinCount="100000" sheet="1" objects="1" scenarios="1"/>
  <printOptions horizontalCentered="1"/>
  <pageMargins left="0.98425196850393704" right="0.39370078740157483" top="0.98425196850393704" bottom="0.78740157480314965" header="0.51181102362204722" footer="0.51181102362204722"/>
  <pageSetup paperSize="9" scale="93" fitToHeight="50" orientation="portrait" r:id="rId1"/>
  <headerFooter alignWithMargins="0">
    <oddFooter>&amp;C&amp;A&amp;R&amp;P od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C864C3-7865-4422-A8CD-C12BEB8AE2EE}">
  <sheetPr codeName="List3">
    <tabColor rgb="FF92D050"/>
  </sheetPr>
  <dimension ref="A1:DF65"/>
  <sheetViews>
    <sheetView view="pageBreakPreview" topLeftCell="A42" zoomScaleNormal="100" zoomScaleSheetLayoutView="100" zoomScalePageLayoutView="96" workbookViewId="0">
      <selection activeCell="F64" sqref="F64"/>
    </sheetView>
  </sheetViews>
  <sheetFormatPr defaultColWidth="9.140625" defaultRowHeight="12.75" x14ac:dyDescent="0.2"/>
  <cols>
    <col min="1" max="1" width="3.42578125" style="70" customWidth="1"/>
    <col min="2" max="2" width="51.85546875" style="71" customWidth="1"/>
    <col min="3" max="3" width="4.85546875" style="72" customWidth="1"/>
    <col min="4" max="4" width="9.140625" style="38" customWidth="1"/>
    <col min="5" max="5" width="12.7109375" style="38" customWidth="1"/>
    <col min="6" max="6" width="13.42578125" style="39" customWidth="1"/>
    <col min="7" max="7" width="10.42578125" style="73" hidden="1" customWidth="1"/>
    <col min="8" max="8" width="0.42578125" style="6" hidden="1" customWidth="1"/>
    <col min="9" max="9" width="1" style="6" hidden="1" customWidth="1"/>
    <col min="10" max="10" width="15.7109375" style="6" hidden="1" customWidth="1"/>
    <col min="11" max="16384" width="9.140625" style="6"/>
  </cols>
  <sheetData>
    <row r="1" spans="1:7" s="10" customFormat="1" x14ac:dyDescent="0.2">
      <c r="A1" s="113" t="s">
        <v>28</v>
      </c>
      <c r="B1" s="114" t="s">
        <v>122</v>
      </c>
      <c r="C1" s="115"/>
      <c r="D1" s="116"/>
      <c r="E1" s="116"/>
      <c r="F1" s="117"/>
      <c r="G1" s="118"/>
    </row>
    <row r="2" spans="1:7" s="11" customFormat="1" x14ac:dyDescent="0.2">
      <c r="A2" s="76"/>
      <c r="B2" s="77"/>
      <c r="C2" s="78"/>
      <c r="D2" s="79"/>
      <c r="E2" s="80"/>
      <c r="F2" s="80"/>
    </row>
    <row r="3" spans="1:7" s="15" customFormat="1" ht="11.25" x14ac:dyDescent="0.2">
      <c r="A3" s="81"/>
      <c r="B3" s="82" t="s">
        <v>0</v>
      </c>
      <c r="C3" s="83" t="s">
        <v>1</v>
      </c>
      <c r="D3" s="84" t="s">
        <v>2</v>
      </c>
      <c r="E3" s="84" t="s">
        <v>300</v>
      </c>
      <c r="F3" s="84" t="s">
        <v>3</v>
      </c>
    </row>
    <row r="4" spans="1:7" s="11" customFormat="1" x14ac:dyDescent="0.2">
      <c r="A4" s="76"/>
      <c r="B4" s="77"/>
      <c r="C4" s="78"/>
      <c r="D4" s="79"/>
      <c r="E4" s="80"/>
      <c r="F4" s="80"/>
    </row>
    <row r="5" spans="1:7" s="11" customFormat="1" x14ac:dyDescent="0.2">
      <c r="A5" s="76"/>
      <c r="B5" s="77"/>
      <c r="C5" s="78"/>
      <c r="D5" s="79"/>
      <c r="E5" s="80"/>
      <c r="F5" s="80"/>
    </row>
    <row r="6" spans="1:7" s="21" customFormat="1" ht="331.5" x14ac:dyDescent="0.2">
      <c r="A6" s="88"/>
      <c r="B6" s="93" t="s">
        <v>200</v>
      </c>
      <c r="C6" s="90"/>
      <c r="D6" s="91"/>
      <c r="E6" s="92"/>
      <c r="F6" s="91"/>
    </row>
    <row r="7" spans="1:7" s="21" customFormat="1" ht="12.6" customHeight="1" x14ac:dyDescent="0.2">
      <c r="A7" s="88"/>
      <c r="B7" s="99"/>
      <c r="C7" s="90"/>
      <c r="D7" s="91"/>
      <c r="E7" s="92"/>
      <c r="F7" s="91"/>
    </row>
    <row r="8" spans="1:7" s="21" customFormat="1" x14ac:dyDescent="0.2">
      <c r="A8" s="88" t="s">
        <v>15</v>
      </c>
      <c r="B8" s="94" t="s">
        <v>39</v>
      </c>
      <c r="C8" s="90"/>
      <c r="D8" s="91"/>
      <c r="E8" s="92"/>
      <c r="F8" s="91"/>
    </row>
    <row r="9" spans="1:7" s="21" customFormat="1" ht="178.5" x14ac:dyDescent="0.2">
      <c r="A9" s="88"/>
      <c r="B9" s="96" t="s">
        <v>201</v>
      </c>
      <c r="C9" s="90"/>
      <c r="D9" s="91"/>
      <c r="E9" s="92"/>
      <c r="F9" s="91"/>
    </row>
    <row r="10" spans="1:7" s="21" customFormat="1" ht="12.75" customHeight="1" x14ac:dyDescent="0.2">
      <c r="A10" s="88"/>
      <c r="B10" s="99" t="s">
        <v>40</v>
      </c>
      <c r="C10" s="21" t="s">
        <v>4</v>
      </c>
      <c r="D10" s="91">
        <v>17</v>
      </c>
      <c r="E10" s="112"/>
      <c r="F10" s="91">
        <f>ROUND(D10*E10,2)</f>
        <v>0</v>
      </c>
    </row>
    <row r="11" spans="1:7" s="21" customFormat="1" ht="12.75" customHeight="1" x14ac:dyDescent="0.2">
      <c r="A11" s="88"/>
      <c r="B11" s="99" t="s">
        <v>42</v>
      </c>
      <c r="D11" s="91"/>
      <c r="E11" s="100"/>
      <c r="F11" s="91"/>
    </row>
    <row r="12" spans="1:7" s="21" customFormat="1" ht="12.75" customHeight="1" x14ac:dyDescent="0.2">
      <c r="A12" s="88"/>
      <c r="B12" s="99" t="s">
        <v>41</v>
      </c>
      <c r="D12" s="91"/>
      <c r="E12" s="100"/>
      <c r="F12" s="91"/>
    </row>
    <row r="13" spans="1:7" s="21" customFormat="1" ht="12.75" customHeight="1" x14ac:dyDescent="0.2">
      <c r="A13" s="88"/>
      <c r="B13" s="99" t="s">
        <v>43</v>
      </c>
      <c r="D13" s="91"/>
      <c r="E13" s="100"/>
      <c r="F13" s="91"/>
    </row>
    <row r="14" spans="1:7" s="21" customFormat="1" ht="12.75" customHeight="1" x14ac:dyDescent="0.2">
      <c r="A14" s="88"/>
      <c r="B14" s="99"/>
      <c r="D14" s="91"/>
      <c r="E14" s="100"/>
      <c r="F14" s="91"/>
    </row>
    <row r="15" spans="1:7" s="21" customFormat="1" x14ac:dyDescent="0.2">
      <c r="A15" s="88" t="s">
        <v>16</v>
      </c>
      <c r="B15" s="94" t="s">
        <v>180</v>
      </c>
      <c r="C15" s="90"/>
      <c r="D15" s="91"/>
      <c r="E15" s="92"/>
      <c r="F15" s="91"/>
    </row>
    <row r="16" spans="1:7" s="21" customFormat="1" ht="114.75" x14ac:dyDescent="0.2">
      <c r="A16" s="88"/>
      <c r="B16" s="96" t="s">
        <v>202</v>
      </c>
      <c r="C16" s="90"/>
      <c r="D16" s="91"/>
      <c r="E16" s="92"/>
      <c r="F16" s="91"/>
    </row>
    <row r="17" spans="1:110" s="21" customFormat="1" ht="12.75" customHeight="1" x14ac:dyDescent="0.2">
      <c r="A17" s="88"/>
      <c r="B17" s="99" t="s">
        <v>181</v>
      </c>
      <c r="C17" s="21" t="s">
        <v>4</v>
      </c>
      <c r="D17" s="91">
        <v>4</v>
      </c>
      <c r="E17" s="112"/>
      <c r="F17" s="91">
        <f>ROUND(D17*E17,2)</f>
        <v>0</v>
      </c>
    </row>
    <row r="18" spans="1:110" s="21" customFormat="1" ht="12.75" customHeight="1" x14ac:dyDescent="0.2">
      <c r="A18" s="88"/>
      <c r="B18" s="99"/>
      <c r="D18" s="91"/>
      <c r="E18" s="100"/>
      <c r="F18" s="91"/>
    </row>
    <row r="19" spans="1:110" s="21" customFormat="1" x14ac:dyDescent="0.2">
      <c r="A19" s="88" t="s">
        <v>17</v>
      </c>
      <c r="B19" s="94" t="s">
        <v>117</v>
      </c>
      <c r="C19" s="90"/>
      <c r="D19" s="91"/>
      <c r="E19" s="92"/>
      <c r="F19" s="91"/>
    </row>
    <row r="20" spans="1:110" s="40" customFormat="1" ht="102" x14ac:dyDescent="0.2">
      <c r="A20" s="88"/>
      <c r="B20" s="96" t="s">
        <v>119</v>
      </c>
      <c r="C20" s="90"/>
      <c r="D20" s="91"/>
      <c r="E20" s="92"/>
      <c r="F20" s="91"/>
      <c r="G20" s="38"/>
      <c r="H20" s="38"/>
      <c r="I20" s="38"/>
      <c r="J20" s="39"/>
      <c r="K20" s="6"/>
      <c r="L20" s="6"/>
      <c r="M20" s="6"/>
      <c r="N20" s="6"/>
      <c r="O20" s="6"/>
      <c r="P20" s="6"/>
      <c r="Q20" s="6"/>
      <c r="R20" s="6"/>
      <c r="S20" s="6"/>
      <c r="T20" s="6"/>
      <c r="U20" s="6"/>
      <c r="V20" s="6"/>
      <c r="W20" s="6"/>
      <c r="X20" s="6"/>
      <c r="Y20" s="6"/>
      <c r="Z20" s="6"/>
      <c r="AA20" s="6"/>
      <c r="AB20" s="6"/>
      <c r="AC20" s="6"/>
      <c r="AD20" s="6"/>
      <c r="AE20" s="6"/>
      <c r="AF20" s="6"/>
      <c r="AG20" s="6"/>
      <c r="AH20" s="6"/>
      <c r="AI20" s="6"/>
      <c r="AJ20" s="6"/>
      <c r="AK20" s="6"/>
      <c r="AL20" s="6"/>
      <c r="AM20" s="6"/>
      <c r="AN20" s="6"/>
      <c r="AO20" s="6"/>
      <c r="AP20" s="6"/>
      <c r="AQ20" s="6"/>
      <c r="AR20" s="6"/>
      <c r="AS20" s="6"/>
      <c r="AT20" s="6"/>
      <c r="AU20" s="6"/>
      <c r="AV20" s="6"/>
      <c r="AW20" s="6"/>
      <c r="AX20" s="6"/>
      <c r="AY20" s="6"/>
      <c r="AZ20" s="6"/>
      <c r="BA20" s="6"/>
      <c r="BB20" s="6"/>
      <c r="BC20" s="6"/>
      <c r="BD20" s="6"/>
      <c r="BE20" s="6"/>
      <c r="BF20" s="6"/>
      <c r="BG20" s="6"/>
      <c r="BH20" s="6"/>
      <c r="BI20" s="6"/>
      <c r="BJ20" s="6"/>
      <c r="BK20" s="6"/>
      <c r="BL20" s="6"/>
      <c r="BM20" s="6"/>
      <c r="BN20" s="6"/>
      <c r="BO20" s="6"/>
      <c r="BP20" s="6"/>
      <c r="BQ20" s="6"/>
      <c r="BR20" s="6"/>
      <c r="BS20" s="6"/>
      <c r="BT20" s="6"/>
      <c r="BU20" s="6"/>
      <c r="BV20" s="6"/>
      <c r="BW20" s="6"/>
      <c r="BX20" s="6"/>
      <c r="BY20" s="6"/>
      <c r="BZ20" s="6"/>
      <c r="CA20" s="6"/>
      <c r="CB20" s="6"/>
      <c r="CC20" s="6"/>
      <c r="CD20" s="6"/>
      <c r="CE20" s="6"/>
      <c r="CF20" s="6"/>
      <c r="CG20" s="6"/>
      <c r="CH20" s="6"/>
      <c r="CI20" s="6"/>
      <c r="CJ20" s="6"/>
      <c r="CK20" s="6"/>
      <c r="CL20" s="6"/>
      <c r="CM20" s="6"/>
      <c r="CN20" s="6"/>
      <c r="CO20" s="6"/>
      <c r="CP20" s="6"/>
      <c r="CQ20" s="6"/>
      <c r="CR20" s="6"/>
      <c r="CS20" s="6"/>
      <c r="CT20" s="6"/>
      <c r="CU20" s="6"/>
      <c r="CV20" s="6"/>
      <c r="CW20" s="6"/>
      <c r="CX20" s="6"/>
      <c r="CY20" s="6"/>
      <c r="CZ20" s="6"/>
      <c r="DA20" s="6"/>
      <c r="DB20" s="6"/>
      <c r="DC20" s="6"/>
      <c r="DD20" s="6"/>
      <c r="DE20" s="6"/>
      <c r="DF20" s="6"/>
    </row>
    <row r="21" spans="1:110" s="40" customFormat="1" x14ac:dyDescent="0.2">
      <c r="A21" s="88"/>
      <c r="B21" s="99" t="s">
        <v>40</v>
      </c>
      <c r="C21" s="21" t="s">
        <v>4</v>
      </c>
      <c r="D21" s="91">
        <v>1</v>
      </c>
      <c r="E21" s="112"/>
      <c r="F21" s="91">
        <f>ROUND(D21*E21,2)</f>
        <v>0</v>
      </c>
      <c r="G21" s="38"/>
      <c r="H21" s="38"/>
      <c r="I21" s="38"/>
      <c r="J21" s="39"/>
      <c r="K21" s="6"/>
      <c r="L21" s="6"/>
      <c r="M21" s="6"/>
      <c r="N21" s="6"/>
      <c r="O21" s="6"/>
      <c r="P21" s="6"/>
      <c r="Q21" s="6"/>
      <c r="R21" s="6"/>
      <c r="S21" s="6"/>
      <c r="T21" s="6"/>
      <c r="U21" s="6"/>
      <c r="V21" s="6"/>
      <c r="W21" s="6"/>
      <c r="X21" s="6"/>
      <c r="Y21" s="6"/>
      <c r="Z21" s="6"/>
      <c r="AA21" s="6"/>
      <c r="AB21" s="6"/>
      <c r="AC21" s="6"/>
      <c r="AD21" s="6"/>
      <c r="AE21" s="6"/>
      <c r="AF21" s="6"/>
      <c r="AG21" s="6"/>
      <c r="AH21" s="6"/>
      <c r="AI21" s="6"/>
      <c r="AJ21" s="6"/>
      <c r="AK21" s="6"/>
      <c r="AL21" s="6"/>
      <c r="AM21" s="6"/>
      <c r="AN21" s="6"/>
      <c r="AO21" s="6"/>
      <c r="AP21" s="6"/>
      <c r="AQ21" s="6"/>
      <c r="AR21" s="6"/>
      <c r="AS21" s="6"/>
      <c r="AT21" s="6"/>
      <c r="AU21" s="6"/>
      <c r="AV21" s="6"/>
      <c r="AW21" s="6"/>
      <c r="AX21" s="6"/>
      <c r="AY21" s="6"/>
      <c r="AZ21" s="6"/>
      <c r="BA21" s="6"/>
      <c r="BB21" s="6"/>
      <c r="BC21" s="6"/>
      <c r="BD21" s="6"/>
      <c r="BE21" s="6"/>
      <c r="BF21" s="6"/>
      <c r="BG21" s="6"/>
      <c r="BH21" s="6"/>
      <c r="BI21" s="6"/>
      <c r="BJ21" s="6"/>
      <c r="BK21" s="6"/>
      <c r="BL21" s="6"/>
      <c r="BM21" s="6"/>
      <c r="BN21" s="6"/>
      <c r="BO21" s="6"/>
      <c r="BP21" s="6"/>
      <c r="BQ21" s="6"/>
      <c r="BR21" s="6"/>
      <c r="BS21" s="6"/>
      <c r="BT21" s="6"/>
      <c r="BU21" s="6"/>
      <c r="BV21" s="6"/>
      <c r="BW21" s="6"/>
      <c r="BX21" s="6"/>
      <c r="BY21" s="6"/>
      <c r="BZ21" s="6"/>
      <c r="CA21" s="6"/>
      <c r="CB21" s="6"/>
      <c r="CC21" s="6"/>
      <c r="CD21" s="6"/>
      <c r="CE21" s="6"/>
      <c r="CF21" s="6"/>
      <c r="CG21" s="6"/>
      <c r="CH21" s="6"/>
      <c r="CI21" s="6"/>
      <c r="CJ21" s="6"/>
      <c r="CK21" s="6"/>
      <c r="CL21" s="6"/>
      <c r="CM21" s="6"/>
      <c r="CN21" s="6"/>
      <c r="CO21" s="6"/>
      <c r="CP21" s="6"/>
      <c r="CQ21" s="6"/>
      <c r="CR21" s="6"/>
      <c r="CS21" s="6"/>
      <c r="CT21" s="6"/>
      <c r="CU21" s="6"/>
      <c r="CV21" s="6"/>
      <c r="CW21" s="6"/>
      <c r="CX21" s="6"/>
      <c r="CY21" s="6"/>
      <c r="CZ21" s="6"/>
      <c r="DA21" s="6"/>
      <c r="DB21" s="6"/>
      <c r="DC21" s="6"/>
      <c r="DD21" s="6"/>
      <c r="DE21" s="6"/>
      <c r="DF21" s="6"/>
    </row>
    <row r="22" spans="1:110" s="40" customFormat="1" x14ac:dyDescent="0.2">
      <c r="A22" s="88"/>
      <c r="B22" s="99" t="s">
        <v>43</v>
      </c>
      <c r="C22" s="21"/>
      <c r="D22" s="91"/>
      <c r="E22" s="100"/>
      <c r="F22" s="91"/>
      <c r="G22" s="38"/>
      <c r="H22" s="38"/>
      <c r="I22" s="38"/>
      <c r="J22" s="39"/>
      <c r="K22" s="6"/>
      <c r="L22" s="6"/>
      <c r="M22" s="6"/>
      <c r="N22" s="6"/>
      <c r="O22" s="6"/>
      <c r="P22" s="6"/>
      <c r="Q22" s="6"/>
      <c r="R22" s="6"/>
      <c r="S22" s="6"/>
      <c r="T22" s="6"/>
      <c r="U22" s="6"/>
      <c r="V22" s="6"/>
      <c r="W22" s="6"/>
      <c r="X22" s="6"/>
      <c r="Y22" s="6"/>
      <c r="Z22" s="6"/>
      <c r="AA22" s="6"/>
      <c r="AB22" s="6"/>
      <c r="AC22" s="6"/>
      <c r="AD22" s="6"/>
      <c r="AE22" s="6"/>
      <c r="AF22" s="6"/>
      <c r="AG22" s="6"/>
      <c r="AH22" s="6"/>
      <c r="AI22" s="6"/>
      <c r="AJ22" s="6"/>
      <c r="AK22" s="6"/>
      <c r="AL22" s="6"/>
      <c r="AM22" s="6"/>
      <c r="AN22" s="6"/>
      <c r="AO22" s="6"/>
      <c r="AP22" s="6"/>
      <c r="AQ22" s="6"/>
      <c r="AR22" s="6"/>
      <c r="AS22" s="6"/>
      <c r="AT22" s="6"/>
      <c r="AU22" s="6"/>
      <c r="AV22" s="6"/>
      <c r="AW22" s="6"/>
      <c r="AX22" s="6"/>
      <c r="AY22" s="6"/>
      <c r="AZ22" s="6"/>
      <c r="BA22" s="6"/>
      <c r="BB22" s="6"/>
      <c r="BC22" s="6"/>
      <c r="BD22" s="6"/>
      <c r="BE22" s="6"/>
      <c r="BF22" s="6"/>
      <c r="BG22" s="6"/>
      <c r="BH22" s="6"/>
      <c r="BI22" s="6"/>
      <c r="BJ22" s="6"/>
      <c r="BK22" s="6"/>
      <c r="BL22" s="6"/>
      <c r="BM22" s="6"/>
      <c r="BN22" s="6"/>
      <c r="BO22" s="6"/>
      <c r="BP22" s="6"/>
      <c r="BQ22" s="6"/>
      <c r="BR22" s="6"/>
      <c r="BS22" s="6"/>
      <c r="BT22" s="6"/>
      <c r="BU22" s="6"/>
      <c r="BV22" s="6"/>
      <c r="BW22" s="6"/>
      <c r="BX22" s="6"/>
      <c r="BY22" s="6"/>
      <c r="BZ22" s="6"/>
      <c r="CA22" s="6"/>
      <c r="CB22" s="6"/>
      <c r="CC22" s="6"/>
      <c r="CD22" s="6"/>
      <c r="CE22" s="6"/>
      <c r="CF22" s="6"/>
      <c r="CG22" s="6"/>
      <c r="CH22" s="6"/>
      <c r="CI22" s="6"/>
      <c r="CJ22" s="6"/>
      <c r="CK22" s="6"/>
      <c r="CL22" s="6"/>
      <c r="CM22" s="6"/>
      <c r="CN22" s="6"/>
      <c r="CO22" s="6"/>
      <c r="CP22" s="6"/>
      <c r="CQ22" s="6"/>
      <c r="CR22" s="6"/>
      <c r="CS22" s="6"/>
      <c r="CT22" s="6"/>
      <c r="CU22" s="6"/>
      <c r="CV22" s="6"/>
      <c r="CW22" s="6"/>
      <c r="CX22" s="6"/>
      <c r="CY22" s="6"/>
      <c r="CZ22" s="6"/>
      <c r="DA22" s="6"/>
      <c r="DB22" s="6"/>
      <c r="DC22" s="6"/>
      <c r="DD22" s="6"/>
      <c r="DE22" s="6"/>
      <c r="DF22" s="6"/>
    </row>
    <row r="23" spans="1:110" s="40" customFormat="1" x14ac:dyDescent="0.2">
      <c r="A23" s="88"/>
      <c r="B23" s="99"/>
      <c r="C23" s="21"/>
      <c r="D23" s="91"/>
      <c r="E23" s="100"/>
      <c r="F23" s="91"/>
      <c r="G23" s="38"/>
      <c r="H23" s="38"/>
      <c r="I23" s="38"/>
      <c r="J23" s="39"/>
      <c r="K23" s="6"/>
      <c r="L23" s="6"/>
      <c r="M23" s="6"/>
      <c r="N23" s="6"/>
      <c r="O23" s="6"/>
      <c r="P23" s="6"/>
      <c r="Q23" s="6"/>
      <c r="R23" s="6"/>
      <c r="S23" s="6"/>
      <c r="T23" s="6"/>
      <c r="U23" s="6"/>
      <c r="V23" s="6"/>
      <c r="W23" s="6"/>
      <c r="X23" s="6"/>
      <c r="Y23" s="6"/>
      <c r="Z23" s="6"/>
      <c r="AA23" s="6"/>
      <c r="AB23" s="6"/>
      <c r="AC23" s="6"/>
      <c r="AD23" s="6"/>
      <c r="AE23" s="6"/>
      <c r="AF23" s="6"/>
      <c r="AG23" s="6"/>
      <c r="AH23" s="6"/>
      <c r="AI23" s="6"/>
      <c r="AJ23" s="6"/>
      <c r="AK23" s="6"/>
      <c r="AL23" s="6"/>
      <c r="AM23" s="6"/>
      <c r="AN23" s="6"/>
      <c r="AO23" s="6"/>
      <c r="AP23" s="6"/>
      <c r="AQ23" s="6"/>
      <c r="AR23" s="6"/>
      <c r="AS23" s="6"/>
      <c r="AT23" s="6"/>
      <c r="AU23" s="6"/>
      <c r="AV23" s="6"/>
      <c r="AW23" s="6"/>
      <c r="AX23" s="6"/>
      <c r="AY23" s="6"/>
      <c r="AZ23" s="6"/>
      <c r="BA23" s="6"/>
      <c r="BB23" s="6"/>
      <c r="BC23" s="6"/>
      <c r="BD23" s="6"/>
      <c r="BE23" s="6"/>
      <c r="BF23" s="6"/>
      <c r="BG23" s="6"/>
      <c r="BH23" s="6"/>
      <c r="BI23" s="6"/>
      <c r="BJ23" s="6"/>
      <c r="BK23" s="6"/>
      <c r="BL23" s="6"/>
      <c r="BM23" s="6"/>
      <c r="BN23" s="6"/>
      <c r="BO23" s="6"/>
      <c r="BP23" s="6"/>
      <c r="BQ23" s="6"/>
      <c r="BR23" s="6"/>
      <c r="BS23" s="6"/>
      <c r="BT23" s="6"/>
      <c r="BU23" s="6"/>
      <c r="BV23" s="6"/>
      <c r="BW23" s="6"/>
      <c r="BX23" s="6"/>
      <c r="BY23" s="6"/>
      <c r="BZ23" s="6"/>
      <c r="CA23" s="6"/>
      <c r="CB23" s="6"/>
      <c r="CC23" s="6"/>
      <c r="CD23" s="6"/>
      <c r="CE23" s="6"/>
      <c r="CF23" s="6"/>
      <c r="CG23" s="6"/>
      <c r="CH23" s="6"/>
      <c r="CI23" s="6"/>
      <c r="CJ23" s="6"/>
      <c r="CK23" s="6"/>
      <c r="CL23" s="6"/>
      <c r="CM23" s="6"/>
      <c r="CN23" s="6"/>
      <c r="CO23" s="6"/>
      <c r="CP23" s="6"/>
      <c r="CQ23" s="6"/>
      <c r="CR23" s="6"/>
      <c r="CS23" s="6"/>
      <c r="CT23" s="6"/>
      <c r="CU23" s="6"/>
      <c r="CV23" s="6"/>
      <c r="CW23" s="6"/>
      <c r="CX23" s="6"/>
      <c r="CY23" s="6"/>
      <c r="CZ23" s="6"/>
      <c r="DA23" s="6"/>
      <c r="DB23" s="6"/>
      <c r="DC23" s="6"/>
      <c r="DD23" s="6"/>
      <c r="DE23" s="6"/>
      <c r="DF23" s="6"/>
    </row>
    <row r="24" spans="1:110" s="21" customFormat="1" x14ac:dyDescent="0.2">
      <c r="A24" s="88" t="s">
        <v>18</v>
      </c>
      <c r="B24" s="94" t="s">
        <v>126</v>
      </c>
      <c r="C24" s="90"/>
      <c r="D24" s="91"/>
      <c r="E24" s="92"/>
      <c r="F24" s="91"/>
    </row>
    <row r="25" spans="1:110" s="40" customFormat="1" ht="102" x14ac:dyDescent="0.2">
      <c r="A25" s="88"/>
      <c r="B25" s="96" t="s">
        <v>127</v>
      </c>
      <c r="C25" s="90"/>
      <c r="D25" s="91"/>
      <c r="E25" s="92"/>
      <c r="F25" s="91"/>
      <c r="G25" s="38"/>
      <c r="H25" s="38"/>
      <c r="I25" s="38"/>
      <c r="J25" s="39"/>
      <c r="K25" s="6"/>
      <c r="L25" s="6"/>
      <c r="M25" s="6"/>
      <c r="N25" s="6"/>
      <c r="O25" s="6"/>
      <c r="P25" s="6"/>
      <c r="Q25" s="6"/>
      <c r="R25" s="6"/>
      <c r="S25" s="6"/>
      <c r="T25" s="6"/>
      <c r="U25" s="6"/>
      <c r="V25" s="6"/>
      <c r="W25" s="6"/>
      <c r="X25" s="6"/>
      <c r="Y25" s="6"/>
      <c r="Z25" s="6"/>
      <c r="AA25" s="6"/>
      <c r="AB25" s="6"/>
      <c r="AC25" s="6"/>
      <c r="AD25" s="6"/>
      <c r="AE25" s="6"/>
      <c r="AF25" s="6"/>
      <c r="AG25" s="6"/>
      <c r="AH25" s="6"/>
      <c r="AI25" s="6"/>
      <c r="AJ25" s="6"/>
      <c r="AK25" s="6"/>
      <c r="AL25" s="6"/>
      <c r="AM25" s="6"/>
      <c r="AN25" s="6"/>
      <c r="AO25" s="6"/>
      <c r="AP25" s="6"/>
      <c r="AQ25" s="6"/>
      <c r="AR25" s="6"/>
      <c r="AS25" s="6"/>
      <c r="AT25" s="6"/>
      <c r="AU25" s="6"/>
      <c r="AV25" s="6"/>
      <c r="AW25" s="6"/>
      <c r="AX25" s="6"/>
      <c r="AY25" s="6"/>
      <c r="AZ25" s="6"/>
      <c r="BA25" s="6"/>
      <c r="BB25" s="6"/>
      <c r="BC25" s="6"/>
      <c r="BD25" s="6"/>
      <c r="BE25" s="6"/>
      <c r="BF25" s="6"/>
      <c r="BG25" s="6"/>
      <c r="BH25" s="6"/>
      <c r="BI25" s="6"/>
      <c r="BJ25" s="6"/>
      <c r="BK25" s="6"/>
      <c r="BL25" s="6"/>
      <c r="BM25" s="6"/>
      <c r="BN25" s="6"/>
      <c r="BO25" s="6"/>
      <c r="BP25" s="6"/>
      <c r="BQ25" s="6"/>
      <c r="BR25" s="6"/>
      <c r="BS25" s="6"/>
      <c r="BT25" s="6"/>
      <c r="BU25" s="6"/>
      <c r="BV25" s="6"/>
      <c r="BW25" s="6"/>
      <c r="BX25" s="6"/>
      <c r="BY25" s="6"/>
      <c r="BZ25" s="6"/>
      <c r="CA25" s="6"/>
      <c r="CB25" s="6"/>
      <c r="CC25" s="6"/>
      <c r="CD25" s="6"/>
      <c r="CE25" s="6"/>
      <c r="CF25" s="6"/>
      <c r="CG25" s="6"/>
      <c r="CH25" s="6"/>
      <c r="CI25" s="6"/>
      <c r="CJ25" s="6"/>
      <c r="CK25" s="6"/>
      <c r="CL25" s="6"/>
      <c r="CM25" s="6"/>
      <c r="CN25" s="6"/>
      <c r="CO25" s="6"/>
      <c r="CP25" s="6"/>
      <c r="CQ25" s="6"/>
      <c r="CR25" s="6"/>
      <c r="CS25" s="6"/>
      <c r="CT25" s="6"/>
      <c r="CU25" s="6"/>
      <c r="CV25" s="6"/>
      <c r="CW25" s="6"/>
      <c r="CX25" s="6"/>
      <c r="CY25" s="6"/>
      <c r="CZ25" s="6"/>
      <c r="DA25" s="6"/>
      <c r="DB25" s="6"/>
      <c r="DC25" s="6"/>
      <c r="DD25" s="6"/>
      <c r="DE25" s="6"/>
      <c r="DF25" s="6"/>
    </row>
    <row r="26" spans="1:110" s="40" customFormat="1" x14ac:dyDescent="0.2">
      <c r="A26" s="88"/>
      <c r="B26" s="99" t="s">
        <v>44</v>
      </c>
      <c r="C26" s="21" t="s">
        <v>4</v>
      </c>
      <c r="D26" s="91">
        <v>1</v>
      </c>
      <c r="E26" s="112"/>
      <c r="F26" s="91">
        <f>ROUND(D26*E26,2)</f>
        <v>0</v>
      </c>
      <c r="G26" s="38"/>
      <c r="H26" s="38"/>
      <c r="I26" s="38"/>
      <c r="J26" s="39"/>
      <c r="K26" s="6"/>
      <c r="L26" s="6"/>
      <c r="M26" s="6"/>
      <c r="N26" s="6"/>
      <c r="O26" s="6"/>
      <c r="P26" s="6"/>
      <c r="Q26" s="6"/>
      <c r="R26" s="6"/>
      <c r="S26" s="6"/>
      <c r="T26" s="6"/>
      <c r="U26" s="6"/>
      <c r="V26" s="6"/>
      <c r="W26" s="6"/>
      <c r="X26" s="6"/>
      <c r="Y26" s="6"/>
      <c r="Z26" s="6"/>
      <c r="AA26" s="6"/>
      <c r="AB26" s="6"/>
      <c r="AC26" s="6"/>
      <c r="AD26" s="6"/>
      <c r="AE26" s="6"/>
      <c r="AF26" s="6"/>
      <c r="AG26" s="6"/>
      <c r="AH26" s="6"/>
      <c r="AI26" s="6"/>
      <c r="AJ26" s="6"/>
      <c r="AK26" s="6"/>
      <c r="AL26" s="6"/>
      <c r="AM26" s="6"/>
      <c r="AN26" s="6"/>
      <c r="AO26" s="6"/>
      <c r="AP26" s="6"/>
      <c r="AQ26" s="6"/>
      <c r="AR26" s="6"/>
      <c r="AS26" s="6"/>
      <c r="AT26" s="6"/>
      <c r="AU26" s="6"/>
      <c r="AV26" s="6"/>
      <c r="AW26" s="6"/>
      <c r="AX26" s="6"/>
      <c r="AY26" s="6"/>
      <c r="AZ26" s="6"/>
      <c r="BA26" s="6"/>
      <c r="BB26" s="6"/>
      <c r="BC26" s="6"/>
      <c r="BD26" s="6"/>
      <c r="BE26" s="6"/>
      <c r="BF26" s="6"/>
      <c r="BG26" s="6"/>
      <c r="BH26" s="6"/>
      <c r="BI26" s="6"/>
      <c r="BJ26" s="6"/>
      <c r="BK26" s="6"/>
      <c r="BL26" s="6"/>
      <c r="BM26" s="6"/>
      <c r="BN26" s="6"/>
      <c r="BO26" s="6"/>
      <c r="BP26" s="6"/>
      <c r="BQ26" s="6"/>
      <c r="BR26" s="6"/>
      <c r="BS26" s="6"/>
      <c r="BT26" s="6"/>
      <c r="BU26" s="6"/>
      <c r="BV26" s="6"/>
      <c r="BW26" s="6"/>
      <c r="BX26" s="6"/>
      <c r="BY26" s="6"/>
      <c r="BZ26" s="6"/>
      <c r="CA26" s="6"/>
      <c r="CB26" s="6"/>
      <c r="CC26" s="6"/>
      <c r="CD26" s="6"/>
      <c r="CE26" s="6"/>
      <c r="CF26" s="6"/>
      <c r="CG26" s="6"/>
      <c r="CH26" s="6"/>
      <c r="CI26" s="6"/>
      <c r="CJ26" s="6"/>
      <c r="CK26" s="6"/>
      <c r="CL26" s="6"/>
      <c r="CM26" s="6"/>
      <c r="CN26" s="6"/>
      <c r="CO26" s="6"/>
      <c r="CP26" s="6"/>
      <c r="CQ26" s="6"/>
      <c r="CR26" s="6"/>
      <c r="CS26" s="6"/>
      <c r="CT26" s="6"/>
      <c r="CU26" s="6"/>
      <c r="CV26" s="6"/>
      <c r="CW26" s="6"/>
      <c r="CX26" s="6"/>
      <c r="CY26" s="6"/>
      <c r="CZ26" s="6"/>
      <c r="DA26" s="6"/>
      <c r="DB26" s="6"/>
      <c r="DC26" s="6"/>
      <c r="DD26" s="6"/>
      <c r="DE26" s="6"/>
      <c r="DF26" s="6"/>
    </row>
    <row r="27" spans="1:110" s="21" customFormat="1" ht="11.85" customHeight="1" x14ac:dyDescent="0.2">
      <c r="A27" s="88"/>
      <c r="B27" s="99"/>
      <c r="C27" s="90"/>
      <c r="D27" s="91"/>
      <c r="E27" s="92"/>
      <c r="F27" s="91"/>
    </row>
    <row r="28" spans="1:110" s="21" customFormat="1" x14ac:dyDescent="0.2">
      <c r="A28" s="88" t="s">
        <v>19</v>
      </c>
      <c r="B28" s="94" t="s">
        <v>134</v>
      </c>
      <c r="C28" s="90"/>
      <c r="D28" s="91"/>
      <c r="E28" s="92"/>
      <c r="F28" s="91"/>
    </row>
    <row r="29" spans="1:110" s="40" customFormat="1" ht="63.75" x14ac:dyDescent="0.2">
      <c r="A29" s="88"/>
      <c r="B29" s="96" t="s">
        <v>120</v>
      </c>
      <c r="C29" s="90"/>
      <c r="D29" s="91"/>
      <c r="E29" s="92"/>
      <c r="F29" s="91"/>
      <c r="G29" s="38"/>
      <c r="H29" s="38"/>
      <c r="I29" s="38"/>
      <c r="J29" s="39"/>
      <c r="K29" s="6"/>
      <c r="L29" s="6"/>
      <c r="M29" s="6"/>
      <c r="N29" s="6"/>
      <c r="O29" s="6"/>
      <c r="P29" s="6"/>
      <c r="Q29" s="6"/>
      <c r="R29" s="6"/>
      <c r="S29" s="6"/>
      <c r="T29" s="6"/>
      <c r="U29" s="6"/>
      <c r="V29" s="6"/>
      <c r="W29" s="6"/>
      <c r="X29" s="6"/>
      <c r="Y29" s="6"/>
      <c r="Z29" s="6"/>
      <c r="AA29" s="6"/>
      <c r="AB29" s="6"/>
      <c r="AC29" s="6"/>
      <c r="AD29" s="6"/>
      <c r="AE29" s="6"/>
      <c r="AF29" s="6"/>
      <c r="AG29" s="6"/>
      <c r="AH29" s="6"/>
      <c r="AI29" s="6"/>
      <c r="AJ29" s="6"/>
      <c r="AK29" s="6"/>
      <c r="AL29" s="6"/>
      <c r="AM29" s="6"/>
      <c r="AN29" s="6"/>
      <c r="AO29" s="6"/>
      <c r="AP29" s="6"/>
      <c r="AQ29" s="6"/>
      <c r="AR29" s="6"/>
      <c r="AS29" s="6"/>
      <c r="AT29" s="6"/>
      <c r="AU29" s="6"/>
      <c r="AV29" s="6"/>
      <c r="AW29" s="6"/>
      <c r="AX29" s="6"/>
      <c r="AY29" s="6"/>
      <c r="AZ29" s="6"/>
      <c r="BA29" s="6"/>
      <c r="BB29" s="6"/>
      <c r="BC29" s="6"/>
      <c r="BD29" s="6"/>
      <c r="BE29" s="6"/>
      <c r="BF29" s="6"/>
      <c r="BG29" s="6"/>
      <c r="BH29" s="6"/>
      <c r="BI29" s="6"/>
      <c r="BJ29" s="6"/>
      <c r="BK29" s="6"/>
      <c r="BL29" s="6"/>
      <c r="BM29" s="6"/>
      <c r="BN29" s="6"/>
      <c r="BO29" s="6"/>
      <c r="BP29" s="6"/>
      <c r="BQ29" s="6"/>
      <c r="BR29" s="6"/>
      <c r="BS29" s="6"/>
      <c r="BT29" s="6"/>
      <c r="BU29" s="6"/>
      <c r="BV29" s="6"/>
      <c r="BW29" s="6"/>
      <c r="BX29" s="6"/>
      <c r="BY29" s="6"/>
      <c r="BZ29" s="6"/>
      <c r="CA29" s="6"/>
      <c r="CB29" s="6"/>
      <c r="CC29" s="6"/>
      <c r="CD29" s="6"/>
      <c r="CE29" s="6"/>
      <c r="CF29" s="6"/>
      <c r="CG29" s="6"/>
      <c r="CH29" s="6"/>
      <c r="CI29" s="6"/>
      <c r="CJ29" s="6"/>
      <c r="CK29" s="6"/>
      <c r="CL29" s="6"/>
      <c r="CM29" s="6"/>
      <c r="CN29" s="6"/>
      <c r="CO29" s="6"/>
      <c r="CP29" s="6"/>
      <c r="CQ29" s="6"/>
      <c r="CR29" s="6"/>
      <c r="CS29" s="6"/>
      <c r="CT29" s="6"/>
      <c r="CU29" s="6"/>
      <c r="CV29" s="6"/>
      <c r="CW29" s="6"/>
      <c r="CX29" s="6"/>
      <c r="CY29" s="6"/>
      <c r="CZ29" s="6"/>
      <c r="DA29" s="6"/>
      <c r="DB29" s="6"/>
      <c r="DC29" s="6"/>
      <c r="DD29" s="6"/>
      <c r="DE29" s="6"/>
      <c r="DF29" s="6"/>
    </row>
    <row r="30" spans="1:110" s="40" customFormat="1" x14ac:dyDescent="0.2">
      <c r="A30" s="88"/>
      <c r="B30" s="99" t="s">
        <v>118</v>
      </c>
      <c r="C30" s="21" t="s">
        <v>4</v>
      </c>
      <c r="D30" s="91">
        <v>1</v>
      </c>
      <c r="E30" s="112"/>
      <c r="F30" s="91">
        <f>ROUND(D30*E30,2)</f>
        <v>0</v>
      </c>
      <c r="G30" s="38"/>
      <c r="H30" s="38"/>
      <c r="I30" s="38"/>
      <c r="J30" s="39"/>
      <c r="K30" s="6"/>
      <c r="L30" s="6"/>
      <c r="M30" s="6"/>
      <c r="N30" s="6"/>
      <c r="O30" s="6"/>
      <c r="P30" s="6"/>
      <c r="Q30" s="6"/>
      <c r="R30" s="6"/>
      <c r="S30" s="6"/>
      <c r="T30" s="6"/>
      <c r="U30" s="6"/>
      <c r="V30" s="6"/>
      <c r="W30" s="6"/>
      <c r="X30" s="6"/>
      <c r="Y30" s="6"/>
      <c r="Z30" s="6"/>
      <c r="AA30" s="6"/>
      <c r="AB30" s="6"/>
      <c r="AC30" s="6"/>
      <c r="AD30" s="6"/>
      <c r="AE30" s="6"/>
      <c r="AF30" s="6"/>
      <c r="AG30" s="6"/>
      <c r="AH30" s="6"/>
      <c r="AI30" s="6"/>
      <c r="AJ30" s="6"/>
      <c r="AK30" s="6"/>
      <c r="AL30" s="6"/>
      <c r="AM30" s="6"/>
      <c r="AN30" s="6"/>
      <c r="AO30" s="6"/>
      <c r="AP30" s="6"/>
      <c r="AQ30" s="6"/>
      <c r="AR30" s="6"/>
      <c r="AS30" s="6"/>
      <c r="AT30" s="6"/>
      <c r="AU30" s="6"/>
      <c r="AV30" s="6"/>
      <c r="AW30" s="6"/>
      <c r="AX30" s="6"/>
      <c r="AY30" s="6"/>
      <c r="AZ30" s="6"/>
      <c r="BA30" s="6"/>
      <c r="BB30" s="6"/>
      <c r="BC30" s="6"/>
      <c r="BD30" s="6"/>
      <c r="BE30" s="6"/>
      <c r="BF30" s="6"/>
      <c r="BG30" s="6"/>
      <c r="BH30" s="6"/>
      <c r="BI30" s="6"/>
      <c r="BJ30" s="6"/>
      <c r="BK30" s="6"/>
      <c r="BL30" s="6"/>
      <c r="BM30" s="6"/>
      <c r="BN30" s="6"/>
      <c r="BO30" s="6"/>
      <c r="BP30" s="6"/>
      <c r="BQ30" s="6"/>
      <c r="BR30" s="6"/>
      <c r="BS30" s="6"/>
      <c r="BT30" s="6"/>
      <c r="BU30" s="6"/>
      <c r="BV30" s="6"/>
      <c r="BW30" s="6"/>
      <c r="BX30" s="6"/>
      <c r="BY30" s="6"/>
      <c r="BZ30" s="6"/>
      <c r="CA30" s="6"/>
      <c r="CB30" s="6"/>
      <c r="CC30" s="6"/>
      <c r="CD30" s="6"/>
      <c r="CE30" s="6"/>
      <c r="CF30" s="6"/>
      <c r="CG30" s="6"/>
      <c r="CH30" s="6"/>
      <c r="CI30" s="6"/>
      <c r="CJ30" s="6"/>
      <c r="CK30" s="6"/>
      <c r="CL30" s="6"/>
      <c r="CM30" s="6"/>
      <c r="CN30" s="6"/>
      <c r="CO30" s="6"/>
      <c r="CP30" s="6"/>
      <c r="CQ30" s="6"/>
      <c r="CR30" s="6"/>
      <c r="CS30" s="6"/>
      <c r="CT30" s="6"/>
      <c r="CU30" s="6"/>
      <c r="CV30" s="6"/>
      <c r="CW30" s="6"/>
      <c r="CX30" s="6"/>
      <c r="CY30" s="6"/>
      <c r="CZ30" s="6"/>
      <c r="DA30" s="6"/>
      <c r="DB30" s="6"/>
      <c r="DC30" s="6"/>
      <c r="DD30" s="6"/>
      <c r="DE30" s="6"/>
      <c r="DF30" s="6"/>
    </row>
    <row r="31" spans="1:110" s="21" customFormat="1" x14ac:dyDescent="0.2">
      <c r="A31" s="88"/>
      <c r="B31" s="99"/>
      <c r="C31" s="90"/>
      <c r="D31" s="91"/>
      <c r="E31" s="92"/>
      <c r="F31" s="91"/>
    </row>
    <row r="32" spans="1:110" s="21" customFormat="1" x14ac:dyDescent="0.2">
      <c r="A32" s="88" t="s">
        <v>20</v>
      </c>
      <c r="B32" s="94" t="s">
        <v>135</v>
      </c>
      <c r="C32" s="90"/>
      <c r="D32" s="91"/>
      <c r="E32" s="92"/>
      <c r="F32" s="91"/>
    </row>
    <row r="33" spans="1:110" s="40" customFormat="1" ht="63.75" x14ac:dyDescent="0.2">
      <c r="A33" s="88"/>
      <c r="B33" s="96" t="s">
        <v>121</v>
      </c>
      <c r="C33" s="90"/>
      <c r="D33" s="91"/>
      <c r="E33" s="92"/>
      <c r="F33" s="91"/>
      <c r="G33" s="38"/>
      <c r="H33" s="38"/>
      <c r="I33" s="38"/>
      <c r="J33" s="39"/>
      <c r="K33" s="6"/>
      <c r="L33" s="6"/>
      <c r="M33" s="6"/>
      <c r="N33" s="6"/>
      <c r="O33" s="6"/>
      <c r="P33" s="6"/>
      <c r="Q33" s="6"/>
      <c r="R33" s="6"/>
      <c r="S33" s="6"/>
      <c r="T33" s="6"/>
      <c r="U33" s="6"/>
      <c r="V33" s="6"/>
      <c r="W33" s="6"/>
      <c r="X33" s="6"/>
      <c r="Y33" s="6"/>
      <c r="Z33" s="6"/>
      <c r="AA33" s="6"/>
      <c r="AB33" s="6"/>
      <c r="AC33" s="6"/>
      <c r="AD33" s="6"/>
      <c r="AE33" s="6"/>
      <c r="AF33" s="6"/>
      <c r="AG33" s="6"/>
      <c r="AH33" s="6"/>
      <c r="AI33" s="6"/>
      <c r="AJ33" s="6"/>
      <c r="AK33" s="6"/>
      <c r="AL33" s="6"/>
      <c r="AM33" s="6"/>
      <c r="AN33" s="6"/>
      <c r="AO33" s="6"/>
      <c r="AP33" s="6"/>
      <c r="AQ33" s="6"/>
      <c r="AR33" s="6"/>
      <c r="AS33" s="6"/>
      <c r="AT33" s="6"/>
      <c r="AU33" s="6"/>
      <c r="AV33" s="6"/>
      <c r="AW33" s="6"/>
      <c r="AX33" s="6"/>
      <c r="AY33" s="6"/>
      <c r="AZ33" s="6"/>
      <c r="BA33" s="6"/>
      <c r="BB33" s="6"/>
      <c r="BC33" s="6"/>
      <c r="BD33" s="6"/>
      <c r="BE33" s="6"/>
      <c r="BF33" s="6"/>
      <c r="BG33" s="6"/>
      <c r="BH33" s="6"/>
      <c r="BI33" s="6"/>
      <c r="BJ33" s="6"/>
      <c r="BK33" s="6"/>
      <c r="BL33" s="6"/>
      <c r="BM33" s="6"/>
      <c r="BN33" s="6"/>
      <c r="BO33" s="6"/>
      <c r="BP33" s="6"/>
      <c r="BQ33" s="6"/>
      <c r="BR33" s="6"/>
      <c r="BS33" s="6"/>
      <c r="BT33" s="6"/>
      <c r="BU33" s="6"/>
      <c r="BV33" s="6"/>
      <c r="BW33" s="6"/>
      <c r="BX33" s="6"/>
      <c r="BY33" s="6"/>
      <c r="BZ33" s="6"/>
      <c r="CA33" s="6"/>
      <c r="CB33" s="6"/>
      <c r="CC33" s="6"/>
      <c r="CD33" s="6"/>
      <c r="CE33" s="6"/>
      <c r="CF33" s="6"/>
      <c r="CG33" s="6"/>
      <c r="CH33" s="6"/>
      <c r="CI33" s="6"/>
      <c r="CJ33" s="6"/>
      <c r="CK33" s="6"/>
      <c r="CL33" s="6"/>
      <c r="CM33" s="6"/>
      <c r="CN33" s="6"/>
      <c r="CO33" s="6"/>
      <c r="CP33" s="6"/>
      <c r="CQ33" s="6"/>
      <c r="CR33" s="6"/>
      <c r="CS33" s="6"/>
      <c r="CT33" s="6"/>
      <c r="CU33" s="6"/>
      <c r="CV33" s="6"/>
      <c r="CW33" s="6"/>
      <c r="CX33" s="6"/>
      <c r="CY33" s="6"/>
      <c r="CZ33" s="6"/>
      <c r="DA33" s="6"/>
      <c r="DB33" s="6"/>
      <c r="DC33" s="6"/>
      <c r="DD33" s="6"/>
      <c r="DE33" s="6"/>
      <c r="DF33" s="6"/>
    </row>
    <row r="34" spans="1:110" s="40" customFormat="1" x14ac:dyDescent="0.2">
      <c r="A34" s="88"/>
      <c r="B34" s="99" t="s">
        <v>45</v>
      </c>
      <c r="C34" s="21" t="s">
        <v>4</v>
      </c>
      <c r="D34" s="91">
        <v>1</v>
      </c>
      <c r="E34" s="112"/>
      <c r="F34" s="91">
        <f>ROUND(D34*E34,2)</f>
        <v>0</v>
      </c>
      <c r="G34" s="38"/>
      <c r="H34" s="38"/>
      <c r="I34" s="38"/>
      <c r="J34" s="39"/>
      <c r="K34" s="6"/>
      <c r="L34" s="6"/>
      <c r="M34" s="6"/>
      <c r="N34" s="6"/>
      <c r="O34" s="6"/>
      <c r="P34" s="6"/>
      <c r="Q34" s="6"/>
      <c r="R34" s="6"/>
      <c r="S34" s="6"/>
      <c r="T34" s="6"/>
      <c r="U34" s="6"/>
      <c r="V34" s="6"/>
      <c r="W34" s="6"/>
      <c r="X34" s="6"/>
      <c r="Y34" s="6"/>
      <c r="Z34" s="6"/>
      <c r="AA34" s="6"/>
      <c r="AB34" s="6"/>
      <c r="AC34" s="6"/>
      <c r="AD34" s="6"/>
      <c r="AE34" s="6"/>
      <c r="AF34" s="6"/>
      <c r="AG34" s="6"/>
      <c r="AH34" s="6"/>
      <c r="AI34" s="6"/>
      <c r="AJ34" s="6"/>
      <c r="AK34" s="6"/>
      <c r="AL34" s="6"/>
      <c r="AM34" s="6"/>
      <c r="AN34" s="6"/>
      <c r="AO34" s="6"/>
      <c r="AP34" s="6"/>
      <c r="AQ34" s="6"/>
      <c r="AR34" s="6"/>
      <c r="AS34" s="6"/>
      <c r="AT34" s="6"/>
      <c r="AU34" s="6"/>
      <c r="AV34" s="6"/>
      <c r="AW34" s="6"/>
      <c r="AX34" s="6"/>
      <c r="AY34" s="6"/>
      <c r="AZ34" s="6"/>
      <c r="BA34" s="6"/>
      <c r="BB34" s="6"/>
      <c r="BC34" s="6"/>
      <c r="BD34" s="6"/>
      <c r="BE34" s="6"/>
      <c r="BF34" s="6"/>
      <c r="BG34" s="6"/>
      <c r="BH34" s="6"/>
      <c r="BI34" s="6"/>
      <c r="BJ34" s="6"/>
      <c r="BK34" s="6"/>
      <c r="BL34" s="6"/>
      <c r="BM34" s="6"/>
      <c r="BN34" s="6"/>
      <c r="BO34" s="6"/>
      <c r="BP34" s="6"/>
      <c r="BQ34" s="6"/>
      <c r="BR34" s="6"/>
      <c r="BS34" s="6"/>
      <c r="BT34" s="6"/>
      <c r="BU34" s="6"/>
      <c r="BV34" s="6"/>
      <c r="BW34" s="6"/>
      <c r="BX34" s="6"/>
      <c r="BY34" s="6"/>
      <c r="BZ34" s="6"/>
      <c r="CA34" s="6"/>
      <c r="CB34" s="6"/>
      <c r="CC34" s="6"/>
      <c r="CD34" s="6"/>
      <c r="CE34" s="6"/>
      <c r="CF34" s="6"/>
      <c r="CG34" s="6"/>
      <c r="CH34" s="6"/>
      <c r="CI34" s="6"/>
      <c r="CJ34" s="6"/>
      <c r="CK34" s="6"/>
      <c r="CL34" s="6"/>
      <c r="CM34" s="6"/>
      <c r="CN34" s="6"/>
      <c r="CO34" s="6"/>
      <c r="CP34" s="6"/>
      <c r="CQ34" s="6"/>
      <c r="CR34" s="6"/>
      <c r="CS34" s="6"/>
      <c r="CT34" s="6"/>
      <c r="CU34" s="6"/>
      <c r="CV34" s="6"/>
      <c r="CW34" s="6"/>
      <c r="CX34" s="6"/>
      <c r="CY34" s="6"/>
      <c r="CZ34" s="6"/>
      <c r="DA34" s="6"/>
      <c r="DB34" s="6"/>
      <c r="DC34" s="6"/>
      <c r="DD34" s="6"/>
      <c r="DE34" s="6"/>
      <c r="DF34" s="6"/>
    </row>
    <row r="35" spans="1:110" s="21" customFormat="1" x14ac:dyDescent="0.2">
      <c r="A35" s="88"/>
      <c r="B35" s="99"/>
      <c r="C35" s="90"/>
      <c r="D35" s="91"/>
      <c r="E35" s="92"/>
      <c r="F35" s="91"/>
    </row>
    <row r="36" spans="1:110" s="21" customFormat="1" x14ac:dyDescent="0.2">
      <c r="A36" s="88" t="s">
        <v>92</v>
      </c>
      <c r="B36" s="94" t="s">
        <v>136</v>
      </c>
      <c r="C36" s="90"/>
      <c r="D36" s="91"/>
      <c r="E36" s="92"/>
      <c r="F36" s="91"/>
    </row>
    <row r="37" spans="1:110" s="40" customFormat="1" ht="63.75" x14ac:dyDescent="0.2">
      <c r="A37" s="88"/>
      <c r="B37" s="96" t="s">
        <v>120</v>
      </c>
      <c r="C37" s="90"/>
      <c r="D37" s="91"/>
      <c r="E37" s="92"/>
      <c r="F37" s="91"/>
      <c r="G37" s="38"/>
      <c r="H37" s="38"/>
      <c r="I37" s="38"/>
      <c r="J37" s="39"/>
      <c r="K37" s="6"/>
      <c r="L37" s="6"/>
      <c r="M37" s="6"/>
      <c r="N37" s="6"/>
      <c r="O37" s="6"/>
      <c r="P37" s="6"/>
      <c r="Q37" s="6"/>
      <c r="R37" s="6"/>
      <c r="S37" s="6"/>
      <c r="T37" s="6"/>
      <c r="U37" s="6"/>
      <c r="V37" s="6"/>
      <c r="W37" s="6"/>
      <c r="X37" s="6"/>
      <c r="Y37" s="6"/>
      <c r="Z37" s="6"/>
      <c r="AA37" s="6"/>
      <c r="AB37" s="6"/>
      <c r="AC37" s="6"/>
      <c r="AD37" s="6"/>
      <c r="AE37" s="6"/>
      <c r="AF37" s="6"/>
      <c r="AG37" s="6"/>
      <c r="AH37" s="6"/>
      <c r="AI37" s="6"/>
      <c r="AJ37" s="6"/>
      <c r="AK37" s="6"/>
      <c r="AL37" s="6"/>
      <c r="AM37" s="6"/>
      <c r="AN37" s="6"/>
      <c r="AO37" s="6"/>
      <c r="AP37" s="6"/>
      <c r="AQ37" s="6"/>
      <c r="AR37" s="6"/>
      <c r="AS37" s="6"/>
      <c r="AT37" s="6"/>
      <c r="AU37" s="6"/>
      <c r="AV37" s="6"/>
      <c r="AW37" s="6"/>
      <c r="AX37" s="6"/>
      <c r="AY37" s="6"/>
      <c r="AZ37" s="6"/>
      <c r="BA37" s="6"/>
      <c r="BB37" s="6"/>
      <c r="BC37" s="6"/>
      <c r="BD37" s="6"/>
      <c r="BE37" s="6"/>
      <c r="BF37" s="6"/>
      <c r="BG37" s="6"/>
      <c r="BH37" s="6"/>
      <c r="BI37" s="6"/>
      <c r="BJ37" s="6"/>
      <c r="BK37" s="6"/>
      <c r="BL37" s="6"/>
      <c r="BM37" s="6"/>
      <c r="BN37" s="6"/>
      <c r="BO37" s="6"/>
      <c r="BP37" s="6"/>
      <c r="BQ37" s="6"/>
      <c r="BR37" s="6"/>
      <c r="BS37" s="6"/>
      <c r="BT37" s="6"/>
      <c r="BU37" s="6"/>
      <c r="BV37" s="6"/>
      <c r="BW37" s="6"/>
      <c r="BX37" s="6"/>
      <c r="BY37" s="6"/>
      <c r="BZ37" s="6"/>
      <c r="CA37" s="6"/>
      <c r="CB37" s="6"/>
      <c r="CC37" s="6"/>
      <c r="CD37" s="6"/>
      <c r="CE37" s="6"/>
      <c r="CF37" s="6"/>
      <c r="CG37" s="6"/>
      <c r="CH37" s="6"/>
      <c r="CI37" s="6"/>
      <c r="CJ37" s="6"/>
      <c r="CK37" s="6"/>
      <c r="CL37" s="6"/>
      <c r="CM37" s="6"/>
      <c r="CN37" s="6"/>
      <c r="CO37" s="6"/>
      <c r="CP37" s="6"/>
      <c r="CQ37" s="6"/>
      <c r="CR37" s="6"/>
      <c r="CS37" s="6"/>
      <c r="CT37" s="6"/>
      <c r="CU37" s="6"/>
      <c r="CV37" s="6"/>
      <c r="CW37" s="6"/>
      <c r="CX37" s="6"/>
      <c r="CY37" s="6"/>
      <c r="CZ37" s="6"/>
      <c r="DA37" s="6"/>
      <c r="DB37" s="6"/>
      <c r="DC37" s="6"/>
      <c r="DD37" s="6"/>
      <c r="DE37" s="6"/>
      <c r="DF37" s="6"/>
    </row>
    <row r="38" spans="1:110" s="40" customFormat="1" x14ac:dyDescent="0.2">
      <c r="A38" s="88"/>
      <c r="B38" s="99" t="s">
        <v>44</v>
      </c>
      <c r="C38" s="21" t="s">
        <v>4</v>
      </c>
      <c r="D38" s="91">
        <v>1</v>
      </c>
      <c r="E38" s="112"/>
      <c r="F38" s="91">
        <f>ROUND(D38*E38,2)</f>
        <v>0</v>
      </c>
      <c r="G38" s="38"/>
      <c r="H38" s="38"/>
      <c r="I38" s="38"/>
      <c r="J38" s="39"/>
      <c r="K38" s="6"/>
      <c r="L38" s="6"/>
      <c r="M38" s="6"/>
      <c r="N38" s="6"/>
      <c r="O38" s="6"/>
      <c r="P38" s="6"/>
      <c r="Q38" s="6"/>
      <c r="R38" s="6"/>
      <c r="S38" s="6"/>
      <c r="T38" s="6"/>
      <c r="U38" s="6"/>
      <c r="V38" s="6"/>
      <c r="W38" s="6"/>
      <c r="X38" s="6"/>
      <c r="Y38" s="6"/>
      <c r="Z38" s="6"/>
      <c r="AA38" s="6"/>
      <c r="AB38" s="6"/>
      <c r="AC38" s="6"/>
      <c r="AD38" s="6"/>
      <c r="AE38" s="6"/>
      <c r="AF38" s="6"/>
      <c r="AG38" s="6"/>
      <c r="AH38" s="6"/>
      <c r="AI38" s="6"/>
      <c r="AJ38" s="6"/>
      <c r="AK38" s="6"/>
      <c r="AL38" s="6"/>
      <c r="AM38" s="6"/>
      <c r="AN38" s="6"/>
      <c r="AO38" s="6"/>
      <c r="AP38" s="6"/>
      <c r="AQ38" s="6"/>
      <c r="AR38" s="6"/>
      <c r="AS38" s="6"/>
      <c r="AT38" s="6"/>
      <c r="AU38" s="6"/>
      <c r="AV38" s="6"/>
      <c r="AW38" s="6"/>
      <c r="AX38" s="6"/>
      <c r="AY38" s="6"/>
      <c r="AZ38" s="6"/>
      <c r="BA38" s="6"/>
      <c r="BB38" s="6"/>
      <c r="BC38" s="6"/>
      <c r="BD38" s="6"/>
      <c r="BE38" s="6"/>
      <c r="BF38" s="6"/>
      <c r="BG38" s="6"/>
      <c r="BH38" s="6"/>
      <c r="BI38" s="6"/>
      <c r="BJ38" s="6"/>
      <c r="BK38" s="6"/>
      <c r="BL38" s="6"/>
      <c r="BM38" s="6"/>
      <c r="BN38" s="6"/>
      <c r="BO38" s="6"/>
      <c r="BP38" s="6"/>
      <c r="BQ38" s="6"/>
      <c r="BR38" s="6"/>
      <c r="BS38" s="6"/>
      <c r="BT38" s="6"/>
      <c r="BU38" s="6"/>
      <c r="BV38" s="6"/>
      <c r="BW38" s="6"/>
      <c r="BX38" s="6"/>
      <c r="BY38" s="6"/>
      <c r="BZ38" s="6"/>
      <c r="CA38" s="6"/>
      <c r="CB38" s="6"/>
      <c r="CC38" s="6"/>
      <c r="CD38" s="6"/>
      <c r="CE38" s="6"/>
      <c r="CF38" s="6"/>
      <c r="CG38" s="6"/>
      <c r="CH38" s="6"/>
      <c r="CI38" s="6"/>
      <c r="CJ38" s="6"/>
      <c r="CK38" s="6"/>
      <c r="CL38" s="6"/>
      <c r="CM38" s="6"/>
      <c r="CN38" s="6"/>
      <c r="CO38" s="6"/>
      <c r="CP38" s="6"/>
      <c r="CQ38" s="6"/>
      <c r="CR38" s="6"/>
      <c r="CS38" s="6"/>
      <c r="CT38" s="6"/>
      <c r="CU38" s="6"/>
      <c r="CV38" s="6"/>
      <c r="CW38" s="6"/>
      <c r="CX38" s="6"/>
      <c r="CY38" s="6"/>
      <c r="CZ38" s="6"/>
      <c r="DA38" s="6"/>
      <c r="DB38" s="6"/>
      <c r="DC38" s="6"/>
      <c r="DD38" s="6"/>
      <c r="DE38" s="6"/>
      <c r="DF38" s="6"/>
    </row>
    <row r="39" spans="1:110" s="40" customFormat="1" x14ac:dyDescent="0.2">
      <c r="A39" s="88"/>
      <c r="B39" s="99"/>
      <c r="C39" s="21"/>
      <c r="D39" s="91"/>
      <c r="E39" s="100"/>
      <c r="F39" s="91"/>
      <c r="G39" s="38"/>
      <c r="H39" s="38"/>
      <c r="I39" s="38"/>
      <c r="J39" s="39"/>
      <c r="K39" s="6"/>
      <c r="L39" s="6"/>
      <c r="M39" s="6"/>
      <c r="N39" s="6"/>
      <c r="O39" s="6"/>
      <c r="P39" s="6"/>
      <c r="Q39" s="6"/>
      <c r="R39" s="6"/>
      <c r="S39" s="6"/>
      <c r="T39" s="6"/>
      <c r="U39" s="6"/>
      <c r="V39" s="6"/>
      <c r="W39" s="6"/>
      <c r="X39" s="6"/>
      <c r="Y39" s="6"/>
      <c r="Z39" s="6"/>
      <c r="AA39" s="6"/>
      <c r="AB39" s="6"/>
      <c r="AC39" s="6"/>
      <c r="AD39" s="6"/>
      <c r="AE39" s="6"/>
      <c r="AF39" s="6"/>
      <c r="AG39" s="6"/>
      <c r="AH39" s="6"/>
      <c r="AI39" s="6"/>
      <c r="AJ39" s="6"/>
      <c r="AK39" s="6"/>
      <c r="AL39" s="6"/>
      <c r="AM39" s="6"/>
      <c r="AN39" s="6"/>
      <c r="AO39" s="6"/>
      <c r="AP39" s="6"/>
      <c r="AQ39" s="6"/>
      <c r="AR39" s="6"/>
      <c r="AS39" s="6"/>
      <c r="AT39" s="6"/>
      <c r="AU39" s="6"/>
      <c r="AV39" s="6"/>
      <c r="AW39" s="6"/>
      <c r="AX39" s="6"/>
      <c r="AY39" s="6"/>
      <c r="AZ39" s="6"/>
      <c r="BA39" s="6"/>
      <c r="BB39" s="6"/>
      <c r="BC39" s="6"/>
      <c r="BD39" s="6"/>
      <c r="BE39" s="6"/>
      <c r="BF39" s="6"/>
      <c r="BG39" s="6"/>
      <c r="BH39" s="6"/>
      <c r="BI39" s="6"/>
      <c r="BJ39" s="6"/>
      <c r="BK39" s="6"/>
      <c r="BL39" s="6"/>
      <c r="BM39" s="6"/>
      <c r="BN39" s="6"/>
      <c r="BO39" s="6"/>
      <c r="BP39" s="6"/>
      <c r="BQ39" s="6"/>
      <c r="BR39" s="6"/>
      <c r="BS39" s="6"/>
      <c r="BT39" s="6"/>
      <c r="BU39" s="6"/>
      <c r="BV39" s="6"/>
      <c r="BW39" s="6"/>
      <c r="BX39" s="6"/>
      <c r="BY39" s="6"/>
      <c r="BZ39" s="6"/>
      <c r="CA39" s="6"/>
      <c r="CB39" s="6"/>
      <c r="CC39" s="6"/>
      <c r="CD39" s="6"/>
      <c r="CE39" s="6"/>
      <c r="CF39" s="6"/>
      <c r="CG39" s="6"/>
      <c r="CH39" s="6"/>
      <c r="CI39" s="6"/>
      <c r="CJ39" s="6"/>
      <c r="CK39" s="6"/>
      <c r="CL39" s="6"/>
      <c r="CM39" s="6"/>
      <c r="CN39" s="6"/>
      <c r="CO39" s="6"/>
      <c r="CP39" s="6"/>
      <c r="CQ39" s="6"/>
      <c r="CR39" s="6"/>
      <c r="CS39" s="6"/>
      <c r="CT39" s="6"/>
      <c r="CU39" s="6"/>
      <c r="CV39" s="6"/>
      <c r="CW39" s="6"/>
      <c r="CX39" s="6"/>
      <c r="CY39" s="6"/>
      <c r="CZ39" s="6"/>
      <c r="DA39" s="6"/>
      <c r="DB39" s="6"/>
      <c r="DC39" s="6"/>
      <c r="DD39" s="6"/>
      <c r="DE39" s="6"/>
      <c r="DF39" s="6"/>
    </row>
    <row r="40" spans="1:110" s="21" customFormat="1" x14ac:dyDescent="0.2">
      <c r="A40" s="88" t="s">
        <v>93</v>
      </c>
      <c r="B40" s="94" t="s">
        <v>137</v>
      </c>
      <c r="C40" s="90"/>
      <c r="D40" s="91"/>
      <c r="E40" s="92"/>
      <c r="F40" s="91"/>
    </row>
    <row r="41" spans="1:110" s="40" customFormat="1" ht="63.75" x14ac:dyDescent="0.2">
      <c r="A41" s="88"/>
      <c r="B41" s="96" t="s">
        <v>138</v>
      </c>
      <c r="C41" s="21" t="s">
        <v>4</v>
      </c>
      <c r="D41" s="91">
        <v>1</v>
      </c>
      <c r="E41" s="112"/>
      <c r="F41" s="91">
        <f>ROUND(D41*E41,2)</f>
        <v>0</v>
      </c>
      <c r="G41" s="38"/>
      <c r="H41" s="38"/>
      <c r="I41" s="38"/>
      <c r="J41" s="39"/>
      <c r="K41" s="6"/>
      <c r="L41" s="6"/>
      <c r="M41" s="6"/>
      <c r="N41" s="6"/>
      <c r="O41" s="6"/>
      <c r="P41" s="6"/>
      <c r="Q41" s="6"/>
      <c r="R41" s="6"/>
      <c r="S41" s="6"/>
      <c r="T41" s="6"/>
      <c r="U41" s="6"/>
      <c r="V41" s="6"/>
      <c r="W41" s="6"/>
      <c r="X41" s="6"/>
      <c r="Y41" s="6"/>
      <c r="Z41" s="6"/>
      <c r="AA41" s="6"/>
      <c r="AB41" s="6"/>
      <c r="AC41" s="6"/>
      <c r="AD41" s="6"/>
      <c r="AE41" s="6"/>
      <c r="AF41" s="6"/>
      <c r="AG41" s="6"/>
      <c r="AH41" s="6"/>
      <c r="AI41" s="6"/>
      <c r="AJ41" s="6"/>
      <c r="AK41" s="6"/>
      <c r="AL41" s="6"/>
      <c r="AM41" s="6"/>
      <c r="AN41" s="6"/>
      <c r="AO41" s="6"/>
      <c r="AP41" s="6"/>
      <c r="AQ41" s="6"/>
      <c r="AR41" s="6"/>
      <c r="AS41" s="6"/>
      <c r="AT41" s="6"/>
      <c r="AU41" s="6"/>
      <c r="AV41" s="6"/>
      <c r="AW41" s="6"/>
      <c r="AX41" s="6"/>
      <c r="AY41" s="6"/>
      <c r="AZ41" s="6"/>
      <c r="BA41" s="6"/>
      <c r="BB41" s="6"/>
      <c r="BC41" s="6"/>
      <c r="BD41" s="6"/>
      <c r="BE41" s="6"/>
      <c r="BF41" s="6"/>
      <c r="BG41" s="6"/>
      <c r="BH41" s="6"/>
      <c r="BI41" s="6"/>
      <c r="BJ41" s="6"/>
      <c r="BK41" s="6"/>
      <c r="BL41" s="6"/>
      <c r="BM41" s="6"/>
      <c r="BN41" s="6"/>
      <c r="BO41" s="6"/>
      <c r="BP41" s="6"/>
      <c r="BQ41" s="6"/>
      <c r="BR41" s="6"/>
      <c r="BS41" s="6"/>
      <c r="BT41" s="6"/>
      <c r="BU41" s="6"/>
      <c r="BV41" s="6"/>
      <c r="BW41" s="6"/>
      <c r="BX41" s="6"/>
      <c r="BY41" s="6"/>
      <c r="BZ41" s="6"/>
      <c r="CA41" s="6"/>
      <c r="CB41" s="6"/>
      <c r="CC41" s="6"/>
      <c r="CD41" s="6"/>
      <c r="CE41" s="6"/>
      <c r="CF41" s="6"/>
      <c r="CG41" s="6"/>
      <c r="CH41" s="6"/>
      <c r="CI41" s="6"/>
      <c r="CJ41" s="6"/>
      <c r="CK41" s="6"/>
      <c r="CL41" s="6"/>
      <c r="CM41" s="6"/>
      <c r="CN41" s="6"/>
      <c r="CO41" s="6"/>
      <c r="CP41" s="6"/>
      <c r="CQ41" s="6"/>
      <c r="CR41" s="6"/>
      <c r="CS41" s="6"/>
      <c r="CT41" s="6"/>
      <c r="CU41" s="6"/>
      <c r="CV41" s="6"/>
      <c r="CW41" s="6"/>
      <c r="CX41" s="6"/>
      <c r="CY41" s="6"/>
      <c r="CZ41" s="6"/>
      <c r="DA41" s="6"/>
      <c r="DB41" s="6"/>
      <c r="DC41" s="6"/>
      <c r="DD41" s="6"/>
      <c r="DE41" s="6"/>
      <c r="DF41" s="6"/>
    </row>
    <row r="42" spans="1:110" s="40" customFormat="1" ht="25.5" x14ac:dyDescent="0.2">
      <c r="A42" s="88"/>
      <c r="B42" s="96" t="s">
        <v>139</v>
      </c>
      <c r="C42" s="21" t="s">
        <v>4</v>
      </c>
      <c r="D42" s="91">
        <v>1</v>
      </c>
      <c r="E42" s="112"/>
      <c r="F42" s="91">
        <f>ROUND(D42*E42,2)</f>
        <v>0</v>
      </c>
      <c r="G42" s="38"/>
      <c r="H42" s="38"/>
      <c r="I42" s="38"/>
      <c r="J42" s="39"/>
      <c r="K42" s="6"/>
      <c r="L42" s="6"/>
      <c r="M42" s="6"/>
      <c r="N42" s="6"/>
      <c r="O42" s="6"/>
      <c r="P42" s="6"/>
      <c r="Q42" s="6"/>
      <c r="R42" s="6"/>
      <c r="S42" s="6"/>
      <c r="T42" s="6"/>
      <c r="U42" s="6"/>
      <c r="V42" s="6"/>
      <c r="W42" s="6"/>
      <c r="X42" s="6"/>
      <c r="Y42" s="6"/>
      <c r="Z42" s="6"/>
      <c r="AA42" s="6"/>
      <c r="AB42" s="6"/>
      <c r="AC42" s="6"/>
      <c r="AD42" s="6"/>
      <c r="AE42" s="6"/>
      <c r="AF42" s="6"/>
      <c r="AG42" s="6"/>
      <c r="AH42" s="6"/>
      <c r="AI42" s="6"/>
      <c r="AJ42" s="6"/>
      <c r="AK42" s="6"/>
      <c r="AL42" s="6"/>
      <c r="AM42" s="6"/>
      <c r="AN42" s="6"/>
      <c r="AO42" s="6"/>
      <c r="AP42" s="6"/>
      <c r="AQ42" s="6"/>
      <c r="AR42" s="6"/>
      <c r="AS42" s="6"/>
      <c r="AT42" s="6"/>
      <c r="AU42" s="6"/>
      <c r="AV42" s="6"/>
      <c r="AW42" s="6"/>
      <c r="AX42" s="6"/>
      <c r="AY42" s="6"/>
      <c r="AZ42" s="6"/>
      <c r="BA42" s="6"/>
      <c r="BB42" s="6"/>
      <c r="BC42" s="6"/>
      <c r="BD42" s="6"/>
      <c r="BE42" s="6"/>
      <c r="BF42" s="6"/>
      <c r="BG42" s="6"/>
      <c r="BH42" s="6"/>
      <c r="BI42" s="6"/>
      <c r="BJ42" s="6"/>
      <c r="BK42" s="6"/>
      <c r="BL42" s="6"/>
      <c r="BM42" s="6"/>
      <c r="BN42" s="6"/>
      <c r="BO42" s="6"/>
      <c r="BP42" s="6"/>
      <c r="BQ42" s="6"/>
      <c r="BR42" s="6"/>
      <c r="BS42" s="6"/>
      <c r="BT42" s="6"/>
      <c r="BU42" s="6"/>
      <c r="BV42" s="6"/>
      <c r="BW42" s="6"/>
      <c r="BX42" s="6"/>
      <c r="BY42" s="6"/>
      <c r="BZ42" s="6"/>
      <c r="CA42" s="6"/>
      <c r="CB42" s="6"/>
      <c r="CC42" s="6"/>
      <c r="CD42" s="6"/>
      <c r="CE42" s="6"/>
      <c r="CF42" s="6"/>
      <c r="CG42" s="6"/>
      <c r="CH42" s="6"/>
      <c r="CI42" s="6"/>
      <c r="CJ42" s="6"/>
      <c r="CK42" s="6"/>
      <c r="CL42" s="6"/>
      <c r="CM42" s="6"/>
      <c r="CN42" s="6"/>
      <c r="CO42" s="6"/>
      <c r="CP42" s="6"/>
      <c r="CQ42" s="6"/>
      <c r="CR42" s="6"/>
      <c r="CS42" s="6"/>
      <c r="CT42" s="6"/>
      <c r="CU42" s="6"/>
      <c r="CV42" s="6"/>
      <c r="CW42" s="6"/>
      <c r="CX42" s="6"/>
      <c r="CY42" s="6"/>
      <c r="CZ42" s="6"/>
      <c r="DA42" s="6"/>
      <c r="DB42" s="6"/>
      <c r="DC42" s="6"/>
      <c r="DD42" s="6"/>
      <c r="DE42" s="6"/>
      <c r="DF42" s="6"/>
    </row>
    <row r="43" spans="1:110" s="40" customFormat="1" x14ac:dyDescent="0.2">
      <c r="A43" s="88"/>
      <c r="B43" s="99" t="s">
        <v>140</v>
      </c>
      <c r="E43" s="119"/>
      <c r="G43" s="38"/>
      <c r="H43" s="38"/>
      <c r="I43" s="38"/>
      <c r="J43" s="39"/>
      <c r="K43" s="6"/>
      <c r="L43" s="6"/>
      <c r="M43" s="6"/>
      <c r="N43" s="6"/>
      <c r="O43" s="6"/>
      <c r="P43" s="6"/>
      <c r="Q43" s="6"/>
      <c r="R43" s="6"/>
      <c r="S43" s="6"/>
      <c r="T43" s="6"/>
      <c r="U43" s="6"/>
      <c r="V43" s="6"/>
      <c r="W43" s="6"/>
      <c r="X43" s="6"/>
      <c r="Y43" s="6"/>
      <c r="Z43" s="6"/>
      <c r="AA43" s="6"/>
      <c r="AB43" s="6"/>
      <c r="AC43" s="6"/>
      <c r="AD43" s="6"/>
      <c r="AE43" s="6"/>
      <c r="AF43" s="6"/>
      <c r="AG43" s="6"/>
      <c r="AH43" s="6"/>
      <c r="AI43" s="6"/>
      <c r="AJ43" s="6"/>
      <c r="AK43" s="6"/>
      <c r="AL43" s="6"/>
      <c r="AM43" s="6"/>
      <c r="AN43" s="6"/>
      <c r="AO43" s="6"/>
      <c r="AP43" s="6"/>
      <c r="AQ43" s="6"/>
      <c r="AR43" s="6"/>
      <c r="AS43" s="6"/>
      <c r="AT43" s="6"/>
      <c r="AU43" s="6"/>
      <c r="AV43" s="6"/>
      <c r="AW43" s="6"/>
      <c r="AX43" s="6"/>
      <c r="AY43" s="6"/>
      <c r="AZ43" s="6"/>
      <c r="BA43" s="6"/>
      <c r="BB43" s="6"/>
      <c r="BC43" s="6"/>
      <c r="BD43" s="6"/>
      <c r="BE43" s="6"/>
      <c r="BF43" s="6"/>
      <c r="BG43" s="6"/>
      <c r="BH43" s="6"/>
      <c r="BI43" s="6"/>
      <c r="BJ43" s="6"/>
      <c r="BK43" s="6"/>
      <c r="BL43" s="6"/>
      <c r="BM43" s="6"/>
      <c r="BN43" s="6"/>
      <c r="BO43" s="6"/>
      <c r="BP43" s="6"/>
      <c r="BQ43" s="6"/>
      <c r="BR43" s="6"/>
      <c r="BS43" s="6"/>
      <c r="BT43" s="6"/>
      <c r="BU43" s="6"/>
      <c r="BV43" s="6"/>
      <c r="BW43" s="6"/>
      <c r="BX43" s="6"/>
      <c r="BY43" s="6"/>
      <c r="BZ43" s="6"/>
      <c r="CA43" s="6"/>
      <c r="CB43" s="6"/>
      <c r="CC43" s="6"/>
      <c r="CD43" s="6"/>
      <c r="CE43" s="6"/>
      <c r="CF43" s="6"/>
      <c r="CG43" s="6"/>
      <c r="CH43" s="6"/>
      <c r="CI43" s="6"/>
      <c r="CJ43" s="6"/>
      <c r="CK43" s="6"/>
      <c r="CL43" s="6"/>
      <c r="CM43" s="6"/>
      <c r="CN43" s="6"/>
      <c r="CO43" s="6"/>
      <c r="CP43" s="6"/>
      <c r="CQ43" s="6"/>
      <c r="CR43" s="6"/>
      <c r="CS43" s="6"/>
      <c r="CT43" s="6"/>
      <c r="CU43" s="6"/>
      <c r="CV43" s="6"/>
      <c r="CW43" s="6"/>
      <c r="CX43" s="6"/>
      <c r="CY43" s="6"/>
      <c r="CZ43" s="6"/>
      <c r="DA43" s="6"/>
      <c r="DB43" s="6"/>
      <c r="DC43" s="6"/>
      <c r="DD43" s="6"/>
      <c r="DE43" s="6"/>
      <c r="DF43" s="6"/>
    </row>
    <row r="44" spans="1:110" s="40" customFormat="1" ht="12.75" customHeight="1" x14ac:dyDescent="0.2">
      <c r="A44" s="88"/>
      <c r="B44" s="99"/>
      <c r="E44" s="119"/>
      <c r="G44" s="38"/>
      <c r="H44" s="38"/>
      <c r="I44" s="38"/>
      <c r="J44" s="39"/>
      <c r="K44" s="6"/>
      <c r="L44" s="6"/>
      <c r="M44" s="6"/>
      <c r="N44" s="6"/>
      <c r="O44" s="6"/>
      <c r="P44" s="6"/>
      <c r="Q44" s="6"/>
      <c r="R44" s="6"/>
      <c r="S44" s="6"/>
      <c r="T44" s="6"/>
      <c r="U44" s="6"/>
      <c r="V44" s="6"/>
      <c r="W44" s="6"/>
      <c r="X44" s="6"/>
      <c r="Y44" s="6"/>
      <c r="Z44" s="6"/>
      <c r="AA44" s="6"/>
      <c r="AB44" s="6"/>
      <c r="AC44" s="6"/>
      <c r="AD44" s="6"/>
      <c r="AE44" s="6"/>
      <c r="AF44" s="6"/>
      <c r="AG44" s="6"/>
      <c r="AH44" s="6"/>
      <c r="AI44" s="6"/>
      <c r="AJ44" s="6"/>
      <c r="AK44" s="6"/>
      <c r="AL44" s="6"/>
      <c r="AM44" s="6"/>
      <c r="AN44" s="6"/>
      <c r="AO44" s="6"/>
      <c r="AP44" s="6"/>
      <c r="AQ44" s="6"/>
      <c r="AR44" s="6"/>
      <c r="AS44" s="6"/>
      <c r="AT44" s="6"/>
      <c r="AU44" s="6"/>
      <c r="AV44" s="6"/>
      <c r="AW44" s="6"/>
      <c r="AX44" s="6"/>
      <c r="AY44" s="6"/>
      <c r="AZ44" s="6"/>
      <c r="BA44" s="6"/>
      <c r="BB44" s="6"/>
      <c r="BC44" s="6"/>
      <c r="BD44" s="6"/>
      <c r="BE44" s="6"/>
      <c r="BF44" s="6"/>
      <c r="BG44" s="6"/>
      <c r="BH44" s="6"/>
      <c r="BI44" s="6"/>
      <c r="BJ44" s="6"/>
      <c r="BK44" s="6"/>
      <c r="BL44" s="6"/>
      <c r="BM44" s="6"/>
      <c r="BN44" s="6"/>
      <c r="BO44" s="6"/>
      <c r="BP44" s="6"/>
      <c r="BQ44" s="6"/>
      <c r="BR44" s="6"/>
      <c r="BS44" s="6"/>
      <c r="BT44" s="6"/>
      <c r="BU44" s="6"/>
      <c r="BV44" s="6"/>
      <c r="BW44" s="6"/>
      <c r="BX44" s="6"/>
      <c r="BY44" s="6"/>
      <c r="BZ44" s="6"/>
      <c r="CA44" s="6"/>
      <c r="CB44" s="6"/>
      <c r="CC44" s="6"/>
      <c r="CD44" s="6"/>
      <c r="CE44" s="6"/>
      <c r="CF44" s="6"/>
      <c r="CG44" s="6"/>
      <c r="CH44" s="6"/>
      <c r="CI44" s="6"/>
      <c r="CJ44" s="6"/>
      <c r="CK44" s="6"/>
      <c r="CL44" s="6"/>
      <c r="CM44" s="6"/>
      <c r="CN44" s="6"/>
      <c r="CO44" s="6"/>
      <c r="CP44" s="6"/>
      <c r="CQ44" s="6"/>
      <c r="CR44" s="6"/>
      <c r="CS44" s="6"/>
      <c r="CT44" s="6"/>
      <c r="CU44" s="6"/>
      <c r="CV44" s="6"/>
      <c r="CW44" s="6"/>
      <c r="CX44" s="6"/>
      <c r="CY44" s="6"/>
      <c r="CZ44" s="6"/>
      <c r="DA44" s="6"/>
      <c r="DB44" s="6"/>
      <c r="DC44" s="6"/>
      <c r="DD44" s="6"/>
      <c r="DE44" s="6"/>
      <c r="DF44" s="6"/>
    </row>
    <row r="45" spans="1:110" s="21" customFormat="1" ht="12.75" customHeight="1" x14ac:dyDescent="0.2">
      <c r="A45" s="88" t="s">
        <v>94</v>
      </c>
      <c r="B45" s="94" t="s">
        <v>146</v>
      </c>
      <c r="C45" s="90"/>
      <c r="D45" s="91"/>
      <c r="E45" s="92"/>
      <c r="F45" s="91"/>
    </row>
    <row r="46" spans="1:110" s="40" customFormat="1" ht="63.75" x14ac:dyDescent="0.2">
      <c r="A46" s="88"/>
      <c r="B46" s="96" t="s">
        <v>141</v>
      </c>
      <c r="C46" s="21" t="s">
        <v>4</v>
      </c>
      <c r="D46" s="91">
        <v>1</v>
      </c>
      <c r="E46" s="112"/>
      <c r="F46" s="91">
        <f>ROUND(D46*E46,2)</f>
        <v>0</v>
      </c>
      <c r="G46" s="38"/>
      <c r="H46" s="38"/>
      <c r="I46" s="38"/>
      <c r="J46" s="39"/>
      <c r="K46" s="6"/>
      <c r="L46" s="6"/>
      <c r="M46" s="6"/>
      <c r="N46" s="6"/>
      <c r="O46" s="6"/>
      <c r="P46" s="6"/>
      <c r="Q46" s="6"/>
      <c r="R46" s="6"/>
      <c r="S46" s="6"/>
      <c r="T46" s="6"/>
      <c r="U46" s="6"/>
      <c r="V46" s="6"/>
      <c r="W46" s="6"/>
      <c r="X46" s="6"/>
      <c r="Y46" s="6"/>
      <c r="Z46" s="6"/>
      <c r="AA46" s="6"/>
      <c r="AB46" s="6"/>
      <c r="AC46" s="6"/>
      <c r="AD46" s="6"/>
      <c r="AE46" s="6"/>
      <c r="AF46" s="6"/>
      <c r="AG46" s="6"/>
      <c r="AH46" s="6"/>
      <c r="AI46" s="6"/>
      <c r="AJ46" s="6"/>
      <c r="AK46" s="6"/>
      <c r="AL46" s="6"/>
      <c r="AM46" s="6"/>
      <c r="AN46" s="6"/>
      <c r="AO46" s="6"/>
      <c r="AP46" s="6"/>
      <c r="AQ46" s="6"/>
      <c r="AR46" s="6"/>
      <c r="AS46" s="6"/>
      <c r="AT46" s="6"/>
      <c r="AU46" s="6"/>
      <c r="AV46" s="6"/>
      <c r="AW46" s="6"/>
      <c r="AX46" s="6"/>
      <c r="AY46" s="6"/>
      <c r="AZ46" s="6"/>
      <c r="BA46" s="6"/>
      <c r="BB46" s="6"/>
      <c r="BC46" s="6"/>
      <c r="BD46" s="6"/>
      <c r="BE46" s="6"/>
      <c r="BF46" s="6"/>
      <c r="BG46" s="6"/>
      <c r="BH46" s="6"/>
      <c r="BI46" s="6"/>
      <c r="BJ46" s="6"/>
      <c r="BK46" s="6"/>
      <c r="BL46" s="6"/>
      <c r="BM46" s="6"/>
      <c r="BN46" s="6"/>
      <c r="BO46" s="6"/>
      <c r="BP46" s="6"/>
      <c r="BQ46" s="6"/>
      <c r="BR46" s="6"/>
      <c r="BS46" s="6"/>
      <c r="BT46" s="6"/>
      <c r="BU46" s="6"/>
      <c r="BV46" s="6"/>
      <c r="BW46" s="6"/>
      <c r="BX46" s="6"/>
      <c r="BY46" s="6"/>
      <c r="BZ46" s="6"/>
      <c r="CA46" s="6"/>
      <c r="CB46" s="6"/>
      <c r="CC46" s="6"/>
      <c r="CD46" s="6"/>
      <c r="CE46" s="6"/>
      <c r="CF46" s="6"/>
      <c r="CG46" s="6"/>
      <c r="CH46" s="6"/>
      <c r="CI46" s="6"/>
      <c r="CJ46" s="6"/>
      <c r="CK46" s="6"/>
      <c r="CL46" s="6"/>
      <c r="CM46" s="6"/>
      <c r="CN46" s="6"/>
      <c r="CO46" s="6"/>
      <c r="CP46" s="6"/>
      <c r="CQ46" s="6"/>
      <c r="CR46" s="6"/>
      <c r="CS46" s="6"/>
      <c r="CT46" s="6"/>
      <c r="CU46" s="6"/>
      <c r="CV46" s="6"/>
      <c r="CW46" s="6"/>
      <c r="CX46" s="6"/>
      <c r="CY46" s="6"/>
      <c r="CZ46" s="6"/>
      <c r="DA46" s="6"/>
      <c r="DB46" s="6"/>
      <c r="DC46" s="6"/>
      <c r="DD46" s="6"/>
      <c r="DE46" s="6"/>
      <c r="DF46" s="6"/>
    </row>
    <row r="47" spans="1:110" s="40" customFormat="1" ht="25.5" x14ac:dyDescent="0.2">
      <c r="A47" s="88"/>
      <c r="B47" s="96" t="s">
        <v>139</v>
      </c>
      <c r="C47" s="21" t="s">
        <v>4</v>
      </c>
      <c r="D47" s="91">
        <v>1</v>
      </c>
      <c r="E47" s="112"/>
      <c r="F47" s="91">
        <f>ROUND(D47*E47,2)</f>
        <v>0</v>
      </c>
      <c r="G47" s="38"/>
      <c r="H47" s="38"/>
      <c r="I47" s="38"/>
      <c r="J47" s="39"/>
      <c r="K47" s="6"/>
      <c r="L47" s="6"/>
      <c r="M47" s="6"/>
      <c r="N47" s="6"/>
      <c r="O47" s="6"/>
      <c r="P47" s="6"/>
      <c r="Q47" s="6"/>
      <c r="R47" s="6"/>
      <c r="S47" s="6"/>
      <c r="T47" s="6"/>
      <c r="U47" s="6"/>
      <c r="V47" s="6"/>
      <c r="W47" s="6"/>
      <c r="X47" s="6"/>
      <c r="Y47" s="6"/>
      <c r="Z47" s="6"/>
      <c r="AA47" s="6"/>
      <c r="AB47" s="6"/>
      <c r="AC47" s="6"/>
      <c r="AD47" s="6"/>
      <c r="AE47" s="6"/>
      <c r="AF47" s="6"/>
      <c r="AG47" s="6"/>
      <c r="AH47" s="6"/>
      <c r="AI47" s="6"/>
      <c r="AJ47" s="6"/>
      <c r="AK47" s="6"/>
      <c r="AL47" s="6"/>
      <c r="AM47" s="6"/>
      <c r="AN47" s="6"/>
      <c r="AO47" s="6"/>
      <c r="AP47" s="6"/>
      <c r="AQ47" s="6"/>
      <c r="AR47" s="6"/>
      <c r="AS47" s="6"/>
      <c r="AT47" s="6"/>
      <c r="AU47" s="6"/>
      <c r="AV47" s="6"/>
      <c r="AW47" s="6"/>
      <c r="AX47" s="6"/>
      <c r="AY47" s="6"/>
      <c r="AZ47" s="6"/>
      <c r="BA47" s="6"/>
      <c r="BB47" s="6"/>
      <c r="BC47" s="6"/>
      <c r="BD47" s="6"/>
      <c r="BE47" s="6"/>
      <c r="BF47" s="6"/>
      <c r="BG47" s="6"/>
      <c r="BH47" s="6"/>
      <c r="BI47" s="6"/>
      <c r="BJ47" s="6"/>
      <c r="BK47" s="6"/>
      <c r="BL47" s="6"/>
      <c r="BM47" s="6"/>
      <c r="BN47" s="6"/>
      <c r="BO47" s="6"/>
      <c r="BP47" s="6"/>
      <c r="BQ47" s="6"/>
      <c r="BR47" s="6"/>
      <c r="BS47" s="6"/>
      <c r="BT47" s="6"/>
      <c r="BU47" s="6"/>
      <c r="BV47" s="6"/>
      <c r="BW47" s="6"/>
      <c r="BX47" s="6"/>
      <c r="BY47" s="6"/>
      <c r="BZ47" s="6"/>
      <c r="CA47" s="6"/>
      <c r="CB47" s="6"/>
      <c r="CC47" s="6"/>
      <c r="CD47" s="6"/>
      <c r="CE47" s="6"/>
      <c r="CF47" s="6"/>
      <c r="CG47" s="6"/>
      <c r="CH47" s="6"/>
      <c r="CI47" s="6"/>
      <c r="CJ47" s="6"/>
      <c r="CK47" s="6"/>
      <c r="CL47" s="6"/>
      <c r="CM47" s="6"/>
      <c r="CN47" s="6"/>
      <c r="CO47" s="6"/>
      <c r="CP47" s="6"/>
      <c r="CQ47" s="6"/>
      <c r="CR47" s="6"/>
      <c r="CS47" s="6"/>
      <c r="CT47" s="6"/>
      <c r="CU47" s="6"/>
      <c r="CV47" s="6"/>
      <c r="CW47" s="6"/>
      <c r="CX47" s="6"/>
      <c r="CY47" s="6"/>
      <c r="CZ47" s="6"/>
      <c r="DA47" s="6"/>
      <c r="DB47" s="6"/>
      <c r="DC47" s="6"/>
      <c r="DD47" s="6"/>
      <c r="DE47" s="6"/>
      <c r="DF47" s="6"/>
    </row>
    <row r="48" spans="1:110" s="40" customFormat="1" x14ac:dyDescent="0.2">
      <c r="A48" s="88"/>
      <c r="B48" s="99" t="s">
        <v>140</v>
      </c>
      <c r="E48" s="119"/>
      <c r="G48" s="38"/>
      <c r="H48" s="38"/>
      <c r="I48" s="38"/>
      <c r="J48" s="39"/>
      <c r="K48" s="6"/>
      <c r="L48" s="6"/>
      <c r="M48" s="6"/>
      <c r="N48" s="6"/>
      <c r="O48" s="6"/>
      <c r="P48" s="6"/>
      <c r="Q48" s="6"/>
      <c r="R48" s="6"/>
      <c r="S48" s="6"/>
      <c r="T48" s="6"/>
      <c r="U48" s="6"/>
      <c r="V48" s="6"/>
      <c r="W48" s="6"/>
      <c r="X48" s="6"/>
      <c r="Y48" s="6"/>
      <c r="Z48" s="6"/>
      <c r="AA48" s="6"/>
      <c r="AB48" s="6"/>
      <c r="AC48" s="6"/>
      <c r="AD48" s="6"/>
      <c r="AE48" s="6"/>
      <c r="AF48" s="6"/>
      <c r="AG48" s="6"/>
      <c r="AH48" s="6"/>
      <c r="AI48" s="6"/>
      <c r="AJ48" s="6"/>
      <c r="AK48" s="6"/>
      <c r="AL48" s="6"/>
      <c r="AM48" s="6"/>
      <c r="AN48" s="6"/>
      <c r="AO48" s="6"/>
      <c r="AP48" s="6"/>
      <c r="AQ48" s="6"/>
      <c r="AR48" s="6"/>
      <c r="AS48" s="6"/>
      <c r="AT48" s="6"/>
      <c r="AU48" s="6"/>
      <c r="AV48" s="6"/>
      <c r="AW48" s="6"/>
      <c r="AX48" s="6"/>
      <c r="AY48" s="6"/>
      <c r="AZ48" s="6"/>
      <c r="BA48" s="6"/>
      <c r="BB48" s="6"/>
      <c r="BC48" s="6"/>
      <c r="BD48" s="6"/>
      <c r="BE48" s="6"/>
      <c r="BF48" s="6"/>
      <c r="BG48" s="6"/>
      <c r="BH48" s="6"/>
      <c r="BI48" s="6"/>
      <c r="BJ48" s="6"/>
      <c r="BK48" s="6"/>
      <c r="BL48" s="6"/>
      <c r="BM48" s="6"/>
      <c r="BN48" s="6"/>
      <c r="BO48" s="6"/>
      <c r="BP48" s="6"/>
      <c r="BQ48" s="6"/>
      <c r="BR48" s="6"/>
      <c r="BS48" s="6"/>
      <c r="BT48" s="6"/>
      <c r="BU48" s="6"/>
      <c r="BV48" s="6"/>
      <c r="BW48" s="6"/>
      <c r="BX48" s="6"/>
      <c r="BY48" s="6"/>
      <c r="BZ48" s="6"/>
      <c r="CA48" s="6"/>
      <c r="CB48" s="6"/>
      <c r="CC48" s="6"/>
      <c r="CD48" s="6"/>
      <c r="CE48" s="6"/>
      <c r="CF48" s="6"/>
      <c r="CG48" s="6"/>
      <c r="CH48" s="6"/>
      <c r="CI48" s="6"/>
      <c r="CJ48" s="6"/>
      <c r="CK48" s="6"/>
      <c r="CL48" s="6"/>
      <c r="CM48" s="6"/>
      <c r="CN48" s="6"/>
      <c r="CO48" s="6"/>
      <c r="CP48" s="6"/>
      <c r="CQ48" s="6"/>
      <c r="CR48" s="6"/>
      <c r="CS48" s="6"/>
      <c r="CT48" s="6"/>
      <c r="CU48" s="6"/>
      <c r="CV48" s="6"/>
      <c r="CW48" s="6"/>
      <c r="CX48" s="6"/>
      <c r="CY48" s="6"/>
      <c r="CZ48" s="6"/>
      <c r="DA48" s="6"/>
      <c r="DB48" s="6"/>
      <c r="DC48" s="6"/>
      <c r="DD48" s="6"/>
      <c r="DE48" s="6"/>
      <c r="DF48" s="6"/>
    </row>
    <row r="49" spans="1:110" s="40" customFormat="1" x14ac:dyDescent="0.2">
      <c r="A49" s="88"/>
      <c r="B49" s="99"/>
      <c r="E49" s="119"/>
      <c r="G49" s="38"/>
      <c r="H49" s="38"/>
      <c r="I49" s="38"/>
      <c r="J49" s="39"/>
      <c r="K49" s="6"/>
      <c r="L49" s="6"/>
      <c r="M49" s="6"/>
      <c r="N49" s="6"/>
      <c r="O49" s="6"/>
      <c r="P49" s="6"/>
      <c r="Q49" s="6"/>
      <c r="R49" s="6"/>
      <c r="S49" s="6"/>
      <c r="T49" s="6"/>
      <c r="U49" s="6"/>
      <c r="V49" s="6"/>
      <c r="W49" s="6"/>
      <c r="X49" s="6"/>
      <c r="Y49" s="6"/>
      <c r="Z49" s="6"/>
      <c r="AA49" s="6"/>
      <c r="AB49" s="6"/>
      <c r="AC49" s="6"/>
      <c r="AD49" s="6"/>
      <c r="AE49" s="6"/>
      <c r="AF49" s="6"/>
      <c r="AG49" s="6"/>
      <c r="AH49" s="6"/>
      <c r="AI49" s="6"/>
      <c r="AJ49" s="6"/>
      <c r="AK49" s="6"/>
      <c r="AL49" s="6"/>
      <c r="AM49" s="6"/>
      <c r="AN49" s="6"/>
      <c r="AO49" s="6"/>
      <c r="AP49" s="6"/>
      <c r="AQ49" s="6"/>
      <c r="AR49" s="6"/>
      <c r="AS49" s="6"/>
      <c r="AT49" s="6"/>
      <c r="AU49" s="6"/>
      <c r="AV49" s="6"/>
      <c r="AW49" s="6"/>
      <c r="AX49" s="6"/>
      <c r="AY49" s="6"/>
      <c r="AZ49" s="6"/>
      <c r="BA49" s="6"/>
      <c r="BB49" s="6"/>
      <c r="BC49" s="6"/>
      <c r="BD49" s="6"/>
      <c r="BE49" s="6"/>
      <c r="BF49" s="6"/>
      <c r="BG49" s="6"/>
      <c r="BH49" s="6"/>
      <c r="BI49" s="6"/>
      <c r="BJ49" s="6"/>
      <c r="BK49" s="6"/>
      <c r="BL49" s="6"/>
      <c r="BM49" s="6"/>
      <c r="BN49" s="6"/>
      <c r="BO49" s="6"/>
      <c r="BP49" s="6"/>
      <c r="BQ49" s="6"/>
      <c r="BR49" s="6"/>
      <c r="BS49" s="6"/>
      <c r="BT49" s="6"/>
      <c r="BU49" s="6"/>
      <c r="BV49" s="6"/>
      <c r="BW49" s="6"/>
      <c r="BX49" s="6"/>
      <c r="BY49" s="6"/>
      <c r="BZ49" s="6"/>
      <c r="CA49" s="6"/>
      <c r="CB49" s="6"/>
      <c r="CC49" s="6"/>
      <c r="CD49" s="6"/>
      <c r="CE49" s="6"/>
      <c r="CF49" s="6"/>
      <c r="CG49" s="6"/>
      <c r="CH49" s="6"/>
      <c r="CI49" s="6"/>
      <c r="CJ49" s="6"/>
      <c r="CK49" s="6"/>
      <c r="CL49" s="6"/>
      <c r="CM49" s="6"/>
      <c r="CN49" s="6"/>
      <c r="CO49" s="6"/>
      <c r="CP49" s="6"/>
      <c r="CQ49" s="6"/>
      <c r="CR49" s="6"/>
      <c r="CS49" s="6"/>
      <c r="CT49" s="6"/>
      <c r="CU49" s="6"/>
      <c r="CV49" s="6"/>
      <c r="CW49" s="6"/>
      <c r="CX49" s="6"/>
      <c r="CY49" s="6"/>
      <c r="CZ49" s="6"/>
      <c r="DA49" s="6"/>
      <c r="DB49" s="6"/>
      <c r="DC49" s="6"/>
      <c r="DD49" s="6"/>
      <c r="DE49" s="6"/>
      <c r="DF49" s="6"/>
    </row>
    <row r="50" spans="1:110" s="21" customFormat="1" x14ac:dyDescent="0.2">
      <c r="A50" s="88" t="s">
        <v>95</v>
      </c>
      <c r="B50" s="94" t="s">
        <v>142</v>
      </c>
      <c r="C50" s="90"/>
      <c r="D50" s="91"/>
      <c r="E50" s="92"/>
      <c r="F50" s="91"/>
    </row>
    <row r="51" spans="1:110" s="40" customFormat="1" ht="63.75" x14ac:dyDescent="0.2">
      <c r="A51" s="88"/>
      <c r="B51" s="96" t="s">
        <v>121</v>
      </c>
      <c r="C51" s="21" t="s">
        <v>4</v>
      </c>
      <c r="D51" s="91">
        <v>1</v>
      </c>
      <c r="E51" s="112"/>
      <c r="F51" s="91">
        <f>ROUND(D51*E51,2)</f>
        <v>0</v>
      </c>
      <c r="G51" s="38"/>
      <c r="H51" s="38"/>
      <c r="I51" s="38"/>
      <c r="J51" s="39"/>
      <c r="K51" s="6"/>
      <c r="L51" s="6"/>
      <c r="M51" s="6"/>
      <c r="N51" s="6"/>
      <c r="O51" s="6"/>
      <c r="P51" s="6"/>
      <c r="Q51" s="6"/>
      <c r="R51" s="6"/>
      <c r="S51" s="6"/>
      <c r="T51" s="6"/>
      <c r="U51" s="6"/>
      <c r="V51" s="6"/>
      <c r="W51" s="6"/>
      <c r="X51" s="6"/>
      <c r="Y51" s="6"/>
      <c r="Z51" s="6"/>
      <c r="AA51" s="6"/>
      <c r="AB51" s="6"/>
      <c r="AC51" s="6"/>
      <c r="AD51" s="6"/>
      <c r="AE51" s="6"/>
      <c r="AF51" s="6"/>
      <c r="AG51" s="6"/>
      <c r="AH51" s="6"/>
      <c r="AI51" s="6"/>
      <c r="AJ51" s="6"/>
      <c r="AK51" s="6"/>
      <c r="AL51" s="6"/>
      <c r="AM51" s="6"/>
      <c r="AN51" s="6"/>
      <c r="AO51" s="6"/>
      <c r="AP51" s="6"/>
      <c r="AQ51" s="6"/>
      <c r="AR51" s="6"/>
      <c r="AS51" s="6"/>
      <c r="AT51" s="6"/>
      <c r="AU51" s="6"/>
      <c r="AV51" s="6"/>
      <c r="AW51" s="6"/>
      <c r="AX51" s="6"/>
      <c r="AY51" s="6"/>
      <c r="AZ51" s="6"/>
      <c r="BA51" s="6"/>
      <c r="BB51" s="6"/>
      <c r="BC51" s="6"/>
      <c r="BD51" s="6"/>
      <c r="BE51" s="6"/>
      <c r="BF51" s="6"/>
      <c r="BG51" s="6"/>
      <c r="BH51" s="6"/>
      <c r="BI51" s="6"/>
      <c r="BJ51" s="6"/>
      <c r="BK51" s="6"/>
      <c r="BL51" s="6"/>
      <c r="BM51" s="6"/>
      <c r="BN51" s="6"/>
      <c r="BO51" s="6"/>
      <c r="BP51" s="6"/>
      <c r="BQ51" s="6"/>
      <c r="BR51" s="6"/>
      <c r="BS51" s="6"/>
      <c r="BT51" s="6"/>
      <c r="BU51" s="6"/>
      <c r="BV51" s="6"/>
      <c r="BW51" s="6"/>
      <c r="BX51" s="6"/>
      <c r="BY51" s="6"/>
      <c r="BZ51" s="6"/>
      <c r="CA51" s="6"/>
      <c r="CB51" s="6"/>
      <c r="CC51" s="6"/>
      <c r="CD51" s="6"/>
      <c r="CE51" s="6"/>
      <c r="CF51" s="6"/>
      <c r="CG51" s="6"/>
      <c r="CH51" s="6"/>
      <c r="CI51" s="6"/>
      <c r="CJ51" s="6"/>
      <c r="CK51" s="6"/>
      <c r="CL51" s="6"/>
      <c r="CM51" s="6"/>
      <c r="CN51" s="6"/>
      <c r="CO51" s="6"/>
      <c r="CP51" s="6"/>
      <c r="CQ51" s="6"/>
      <c r="CR51" s="6"/>
      <c r="CS51" s="6"/>
      <c r="CT51" s="6"/>
      <c r="CU51" s="6"/>
      <c r="CV51" s="6"/>
      <c r="CW51" s="6"/>
      <c r="CX51" s="6"/>
      <c r="CY51" s="6"/>
      <c r="CZ51" s="6"/>
      <c r="DA51" s="6"/>
      <c r="DB51" s="6"/>
      <c r="DC51" s="6"/>
      <c r="DD51" s="6"/>
      <c r="DE51" s="6"/>
      <c r="DF51" s="6"/>
    </row>
    <row r="52" spans="1:110" s="40" customFormat="1" x14ac:dyDescent="0.2">
      <c r="A52" s="88"/>
      <c r="B52" s="99" t="s">
        <v>140</v>
      </c>
      <c r="E52" s="119"/>
      <c r="G52" s="38"/>
      <c r="H52" s="38"/>
      <c r="I52" s="38"/>
      <c r="J52" s="39"/>
      <c r="K52" s="6"/>
      <c r="L52" s="6"/>
      <c r="M52" s="6"/>
      <c r="N52" s="6"/>
      <c r="O52" s="6"/>
      <c r="P52" s="6"/>
      <c r="Q52" s="6"/>
      <c r="R52" s="6"/>
      <c r="S52" s="6"/>
      <c r="T52" s="6"/>
      <c r="U52" s="6"/>
      <c r="V52" s="6"/>
      <c r="W52" s="6"/>
      <c r="X52" s="6"/>
      <c r="Y52" s="6"/>
      <c r="Z52" s="6"/>
      <c r="AA52" s="6"/>
      <c r="AB52" s="6"/>
      <c r="AC52" s="6"/>
      <c r="AD52" s="6"/>
      <c r="AE52" s="6"/>
      <c r="AF52" s="6"/>
      <c r="AG52" s="6"/>
      <c r="AH52" s="6"/>
      <c r="AI52" s="6"/>
      <c r="AJ52" s="6"/>
      <c r="AK52" s="6"/>
      <c r="AL52" s="6"/>
      <c r="AM52" s="6"/>
      <c r="AN52" s="6"/>
      <c r="AO52" s="6"/>
      <c r="AP52" s="6"/>
      <c r="AQ52" s="6"/>
      <c r="AR52" s="6"/>
      <c r="AS52" s="6"/>
      <c r="AT52" s="6"/>
      <c r="AU52" s="6"/>
      <c r="AV52" s="6"/>
      <c r="AW52" s="6"/>
      <c r="AX52" s="6"/>
      <c r="AY52" s="6"/>
      <c r="AZ52" s="6"/>
      <c r="BA52" s="6"/>
      <c r="BB52" s="6"/>
      <c r="BC52" s="6"/>
      <c r="BD52" s="6"/>
      <c r="BE52" s="6"/>
      <c r="BF52" s="6"/>
      <c r="BG52" s="6"/>
      <c r="BH52" s="6"/>
      <c r="BI52" s="6"/>
      <c r="BJ52" s="6"/>
      <c r="BK52" s="6"/>
      <c r="BL52" s="6"/>
      <c r="BM52" s="6"/>
      <c r="BN52" s="6"/>
      <c r="BO52" s="6"/>
      <c r="BP52" s="6"/>
      <c r="BQ52" s="6"/>
      <c r="BR52" s="6"/>
      <c r="BS52" s="6"/>
      <c r="BT52" s="6"/>
      <c r="BU52" s="6"/>
      <c r="BV52" s="6"/>
      <c r="BW52" s="6"/>
      <c r="BX52" s="6"/>
      <c r="BY52" s="6"/>
      <c r="BZ52" s="6"/>
      <c r="CA52" s="6"/>
      <c r="CB52" s="6"/>
      <c r="CC52" s="6"/>
      <c r="CD52" s="6"/>
      <c r="CE52" s="6"/>
      <c r="CF52" s="6"/>
      <c r="CG52" s="6"/>
      <c r="CH52" s="6"/>
      <c r="CI52" s="6"/>
      <c r="CJ52" s="6"/>
      <c r="CK52" s="6"/>
      <c r="CL52" s="6"/>
      <c r="CM52" s="6"/>
      <c r="CN52" s="6"/>
      <c r="CO52" s="6"/>
      <c r="CP52" s="6"/>
      <c r="CQ52" s="6"/>
      <c r="CR52" s="6"/>
      <c r="CS52" s="6"/>
      <c r="CT52" s="6"/>
      <c r="CU52" s="6"/>
      <c r="CV52" s="6"/>
      <c r="CW52" s="6"/>
      <c r="CX52" s="6"/>
      <c r="CY52" s="6"/>
      <c r="CZ52" s="6"/>
      <c r="DA52" s="6"/>
      <c r="DB52" s="6"/>
      <c r="DC52" s="6"/>
      <c r="DD52" s="6"/>
      <c r="DE52" s="6"/>
      <c r="DF52" s="6"/>
    </row>
    <row r="53" spans="1:110" s="40" customFormat="1" x14ac:dyDescent="0.2">
      <c r="A53" s="88"/>
      <c r="B53" s="99"/>
      <c r="E53" s="119"/>
      <c r="G53" s="38"/>
      <c r="H53" s="38"/>
      <c r="I53" s="38"/>
      <c r="J53" s="39"/>
      <c r="K53" s="6"/>
      <c r="L53" s="6"/>
      <c r="M53" s="6"/>
      <c r="N53" s="6"/>
      <c r="O53" s="6"/>
      <c r="P53" s="6"/>
      <c r="Q53" s="6"/>
      <c r="R53" s="6"/>
      <c r="S53" s="6"/>
      <c r="T53" s="6"/>
      <c r="U53" s="6"/>
      <c r="V53" s="6"/>
      <c r="W53" s="6"/>
      <c r="X53" s="6"/>
      <c r="Y53" s="6"/>
      <c r="Z53" s="6"/>
      <c r="AA53" s="6"/>
      <c r="AB53" s="6"/>
      <c r="AC53" s="6"/>
      <c r="AD53" s="6"/>
      <c r="AE53" s="6"/>
      <c r="AF53" s="6"/>
      <c r="AG53" s="6"/>
      <c r="AH53" s="6"/>
      <c r="AI53" s="6"/>
      <c r="AJ53" s="6"/>
      <c r="AK53" s="6"/>
      <c r="AL53" s="6"/>
      <c r="AM53" s="6"/>
      <c r="AN53" s="6"/>
      <c r="AO53" s="6"/>
      <c r="AP53" s="6"/>
      <c r="AQ53" s="6"/>
      <c r="AR53" s="6"/>
      <c r="AS53" s="6"/>
      <c r="AT53" s="6"/>
      <c r="AU53" s="6"/>
      <c r="AV53" s="6"/>
      <c r="AW53" s="6"/>
      <c r="AX53" s="6"/>
      <c r="AY53" s="6"/>
      <c r="AZ53" s="6"/>
      <c r="BA53" s="6"/>
      <c r="BB53" s="6"/>
      <c r="BC53" s="6"/>
      <c r="BD53" s="6"/>
      <c r="BE53" s="6"/>
      <c r="BF53" s="6"/>
      <c r="BG53" s="6"/>
      <c r="BH53" s="6"/>
      <c r="BI53" s="6"/>
      <c r="BJ53" s="6"/>
      <c r="BK53" s="6"/>
      <c r="BL53" s="6"/>
      <c r="BM53" s="6"/>
      <c r="BN53" s="6"/>
      <c r="BO53" s="6"/>
      <c r="BP53" s="6"/>
      <c r="BQ53" s="6"/>
      <c r="BR53" s="6"/>
      <c r="BS53" s="6"/>
      <c r="BT53" s="6"/>
      <c r="BU53" s="6"/>
      <c r="BV53" s="6"/>
      <c r="BW53" s="6"/>
      <c r="BX53" s="6"/>
      <c r="BY53" s="6"/>
      <c r="BZ53" s="6"/>
      <c r="CA53" s="6"/>
      <c r="CB53" s="6"/>
      <c r="CC53" s="6"/>
      <c r="CD53" s="6"/>
      <c r="CE53" s="6"/>
      <c r="CF53" s="6"/>
      <c r="CG53" s="6"/>
      <c r="CH53" s="6"/>
      <c r="CI53" s="6"/>
      <c r="CJ53" s="6"/>
      <c r="CK53" s="6"/>
      <c r="CL53" s="6"/>
      <c r="CM53" s="6"/>
      <c r="CN53" s="6"/>
      <c r="CO53" s="6"/>
      <c r="CP53" s="6"/>
      <c r="CQ53" s="6"/>
      <c r="CR53" s="6"/>
      <c r="CS53" s="6"/>
      <c r="CT53" s="6"/>
      <c r="CU53" s="6"/>
      <c r="CV53" s="6"/>
      <c r="CW53" s="6"/>
      <c r="CX53" s="6"/>
      <c r="CY53" s="6"/>
      <c r="CZ53" s="6"/>
      <c r="DA53" s="6"/>
      <c r="DB53" s="6"/>
      <c r="DC53" s="6"/>
      <c r="DD53" s="6"/>
      <c r="DE53" s="6"/>
      <c r="DF53" s="6"/>
    </row>
    <row r="54" spans="1:110" s="21" customFormat="1" x14ac:dyDescent="0.2">
      <c r="A54" s="88" t="s">
        <v>99</v>
      </c>
      <c r="B54" s="94" t="s">
        <v>145</v>
      </c>
      <c r="C54" s="90"/>
      <c r="D54" s="91"/>
      <c r="E54" s="92"/>
      <c r="F54" s="91"/>
    </row>
    <row r="55" spans="1:110" s="40" customFormat="1" ht="63.75" x14ac:dyDescent="0.2">
      <c r="A55" s="88"/>
      <c r="B55" s="96" t="s">
        <v>141</v>
      </c>
      <c r="C55" s="21" t="s">
        <v>4</v>
      </c>
      <c r="D55" s="91">
        <v>1</v>
      </c>
      <c r="E55" s="112"/>
      <c r="F55" s="91">
        <f>ROUND(D55*E55,2)</f>
        <v>0</v>
      </c>
      <c r="G55" s="38"/>
      <c r="H55" s="38"/>
      <c r="I55" s="38"/>
      <c r="J55" s="39"/>
      <c r="K55" s="6"/>
      <c r="L55" s="6"/>
      <c r="M55" s="6"/>
      <c r="N55" s="6"/>
      <c r="O55" s="6"/>
      <c r="P55" s="6"/>
      <c r="Q55" s="6"/>
      <c r="R55" s="6"/>
      <c r="S55" s="6"/>
      <c r="T55" s="6"/>
      <c r="U55" s="6"/>
      <c r="V55" s="6"/>
      <c r="W55" s="6"/>
      <c r="X55" s="6"/>
      <c r="Y55" s="6"/>
      <c r="Z55" s="6"/>
      <c r="AA55" s="6"/>
      <c r="AB55" s="6"/>
      <c r="AC55" s="6"/>
      <c r="AD55" s="6"/>
      <c r="AE55" s="6"/>
      <c r="AF55" s="6"/>
      <c r="AG55" s="6"/>
      <c r="AH55" s="6"/>
      <c r="AI55" s="6"/>
      <c r="AJ55" s="6"/>
      <c r="AK55" s="6"/>
      <c r="AL55" s="6"/>
      <c r="AM55" s="6"/>
      <c r="AN55" s="6"/>
      <c r="AO55" s="6"/>
      <c r="AP55" s="6"/>
      <c r="AQ55" s="6"/>
      <c r="AR55" s="6"/>
      <c r="AS55" s="6"/>
      <c r="AT55" s="6"/>
      <c r="AU55" s="6"/>
      <c r="AV55" s="6"/>
      <c r="AW55" s="6"/>
      <c r="AX55" s="6"/>
      <c r="AY55" s="6"/>
      <c r="AZ55" s="6"/>
      <c r="BA55" s="6"/>
      <c r="BB55" s="6"/>
      <c r="BC55" s="6"/>
      <c r="BD55" s="6"/>
      <c r="BE55" s="6"/>
      <c r="BF55" s="6"/>
      <c r="BG55" s="6"/>
      <c r="BH55" s="6"/>
      <c r="BI55" s="6"/>
      <c r="BJ55" s="6"/>
      <c r="BK55" s="6"/>
      <c r="BL55" s="6"/>
      <c r="BM55" s="6"/>
      <c r="BN55" s="6"/>
      <c r="BO55" s="6"/>
      <c r="BP55" s="6"/>
      <c r="BQ55" s="6"/>
      <c r="BR55" s="6"/>
      <c r="BS55" s="6"/>
      <c r="BT55" s="6"/>
      <c r="BU55" s="6"/>
      <c r="BV55" s="6"/>
      <c r="BW55" s="6"/>
      <c r="BX55" s="6"/>
      <c r="BY55" s="6"/>
      <c r="BZ55" s="6"/>
      <c r="CA55" s="6"/>
      <c r="CB55" s="6"/>
      <c r="CC55" s="6"/>
      <c r="CD55" s="6"/>
      <c r="CE55" s="6"/>
      <c r="CF55" s="6"/>
      <c r="CG55" s="6"/>
      <c r="CH55" s="6"/>
      <c r="CI55" s="6"/>
      <c r="CJ55" s="6"/>
      <c r="CK55" s="6"/>
      <c r="CL55" s="6"/>
      <c r="CM55" s="6"/>
      <c r="CN55" s="6"/>
      <c r="CO55" s="6"/>
      <c r="CP55" s="6"/>
      <c r="CQ55" s="6"/>
      <c r="CR55" s="6"/>
      <c r="CS55" s="6"/>
      <c r="CT55" s="6"/>
      <c r="CU55" s="6"/>
      <c r="CV55" s="6"/>
      <c r="CW55" s="6"/>
      <c r="CX55" s="6"/>
      <c r="CY55" s="6"/>
      <c r="CZ55" s="6"/>
      <c r="DA55" s="6"/>
      <c r="DB55" s="6"/>
      <c r="DC55" s="6"/>
      <c r="DD55" s="6"/>
      <c r="DE55" s="6"/>
      <c r="DF55" s="6"/>
    </row>
    <row r="56" spans="1:110" s="40" customFormat="1" ht="25.5" x14ac:dyDescent="0.2">
      <c r="A56" s="88"/>
      <c r="B56" s="96" t="s">
        <v>143</v>
      </c>
      <c r="C56" s="21" t="s">
        <v>4</v>
      </c>
      <c r="D56" s="91">
        <v>1</v>
      </c>
      <c r="E56" s="112"/>
      <c r="F56" s="91">
        <f>ROUND(D56*E56,2)</f>
        <v>0</v>
      </c>
      <c r="G56" s="38"/>
      <c r="H56" s="38"/>
      <c r="I56" s="38"/>
      <c r="J56" s="39"/>
      <c r="K56" s="6"/>
      <c r="L56" s="6"/>
      <c r="M56" s="6"/>
      <c r="N56" s="6"/>
      <c r="O56" s="6"/>
      <c r="P56" s="6"/>
      <c r="Q56" s="6"/>
      <c r="R56" s="6"/>
      <c r="S56" s="6"/>
      <c r="T56" s="6"/>
      <c r="U56" s="6"/>
      <c r="V56" s="6"/>
      <c r="W56" s="6"/>
      <c r="X56" s="6"/>
      <c r="Y56" s="6"/>
      <c r="Z56" s="6"/>
      <c r="AA56" s="6"/>
      <c r="AB56" s="6"/>
      <c r="AC56" s="6"/>
      <c r="AD56" s="6"/>
      <c r="AE56" s="6"/>
      <c r="AF56" s="6"/>
      <c r="AG56" s="6"/>
      <c r="AH56" s="6"/>
      <c r="AI56" s="6"/>
      <c r="AJ56" s="6"/>
      <c r="AK56" s="6"/>
      <c r="AL56" s="6"/>
      <c r="AM56" s="6"/>
      <c r="AN56" s="6"/>
      <c r="AO56" s="6"/>
      <c r="AP56" s="6"/>
      <c r="AQ56" s="6"/>
      <c r="AR56" s="6"/>
      <c r="AS56" s="6"/>
      <c r="AT56" s="6"/>
      <c r="AU56" s="6"/>
      <c r="AV56" s="6"/>
      <c r="AW56" s="6"/>
      <c r="AX56" s="6"/>
      <c r="AY56" s="6"/>
      <c r="AZ56" s="6"/>
      <c r="BA56" s="6"/>
      <c r="BB56" s="6"/>
      <c r="BC56" s="6"/>
      <c r="BD56" s="6"/>
      <c r="BE56" s="6"/>
      <c r="BF56" s="6"/>
      <c r="BG56" s="6"/>
      <c r="BH56" s="6"/>
      <c r="BI56" s="6"/>
      <c r="BJ56" s="6"/>
      <c r="BK56" s="6"/>
      <c r="BL56" s="6"/>
      <c r="BM56" s="6"/>
      <c r="BN56" s="6"/>
      <c r="BO56" s="6"/>
      <c r="BP56" s="6"/>
      <c r="BQ56" s="6"/>
      <c r="BR56" s="6"/>
      <c r="BS56" s="6"/>
      <c r="BT56" s="6"/>
      <c r="BU56" s="6"/>
      <c r="BV56" s="6"/>
      <c r="BW56" s="6"/>
      <c r="BX56" s="6"/>
      <c r="BY56" s="6"/>
      <c r="BZ56" s="6"/>
      <c r="CA56" s="6"/>
      <c r="CB56" s="6"/>
      <c r="CC56" s="6"/>
      <c r="CD56" s="6"/>
      <c r="CE56" s="6"/>
      <c r="CF56" s="6"/>
      <c r="CG56" s="6"/>
      <c r="CH56" s="6"/>
      <c r="CI56" s="6"/>
      <c r="CJ56" s="6"/>
      <c r="CK56" s="6"/>
      <c r="CL56" s="6"/>
      <c r="CM56" s="6"/>
      <c r="CN56" s="6"/>
      <c r="CO56" s="6"/>
      <c r="CP56" s="6"/>
      <c r="CQ56" s="6"/>
      <c r="CR56" s="6"/>
      <c r="CS56" s="6"/>
      <c r="CT56" s="6"/>
      <c r="CU56" s="6"/>
      <c r="CV56" s="6"/>
      <c r="CW56" s="6"/>
      <c r="CX56" s="6"/>
      <c r="CY56" s="6"/>
      <c r="CZ56" s="6"/>
      <c r="DA56" s="6"/>
      <c r="DB56" s="6"/>
      <c r="DC56" s="6"/>
      <c r="DD56" s="6"/>
      <c r="DE56" s="6"/>
      <c r="DF56" s="6"/>
    </row>
    <row r="57" spans="1:110" s="40" customFormat="1" x14ac:dyDescent="0.2">
      <c r="A57" s="88"/>
      <c r="B57" s="99" t="s">
        <v>140</v>
      </c>
      <c r="E57" s="119"/>
      <c r="G57" s="38"/>
      <c r="H57" s="38"/>
      <c r="I57" s="38"/>
      <c r="J57" s="39"/>
      <c r="K57" s="6"/>
      <c r="L57" s="6"/>
      <c r="M57" s="6"/>
      <c r="N57" s="6"/>
      <c r="O57" s="6"/>
      <c r="P57" s="6"/>
      <c r="Q57" s="6"/>
      <c r="R57" s="6"/>
      <c r="S57" s="6"/>
      <c r="T57" s="6"/>
      <c r="U57" s="6"/>
      <c r="V57" s="6"/>
      <c r="W57" s="6"/>
      <c r="X57" s="6"/>
      <c r="Y57" s="6"/>
      <c r="Z57" s="6"/>
      <c r="AA57" s="6"/>
      <c r="AB57" s="6"/>
      <c r="AC57" s="6"/>
      <c r="AD57" s="6"/>
      <c r="AE57" s="6"/>
      <c r="AF57" s="6"/>
      <c r="AG57" s="6"/>
      <c r="AH57" s="6"/>
      <c r="AI57" s="6"/>
      <c r="AJ57" s="6"/>
      <c r="AK57" s="6"/>
      <c r="AL57" s="6"/>
      <c r="AM57" s="6"/>
      <c r="AN57" s="6"/>
      <c r="AO57" s="6"/>
      <c r="AP57" s="6"/>
      <c r="AQ57" s="6"/>
      <c r="AR57" s="6"/>
      <c r="AS57" s="6"/>
      <c r="AT57" s="6"/>
      <c r="AU57" s="6"/>
      <c r="AV57" s="6"/>
      <c r="AW57" s="6"/>
      <c r="AX57" s="6"/>
      <c r="AY57" s="6"/>
      <c r="AZ57" s="6"/>
      <c r="BA57" s="6"/>
      <c r="BB57" s="6"/>
      <c r="BC57" s="6"/>
      <c r="BD57" s="6"/>
      <c r="BE57" s="6"/>
      <c r="BF57" s="6"/>
      <c r="BG57" s="6"/>
      <c r="BH57" s="6"/>
      <c r="BI57" s="6"/>
      <c r="BJ57" s="6"/>
      <c r="BK57" s="6"/>
      <c r="BL57" s="6"/>
      <c r="BM57" s="6"/>
      <c r="BN57" s="6"/>
      <c r="BO57" s="6"/>
      <c r="BP57" s="6"/>
      <c r="BQ57" s="6"/>
      <c r="BR57" s="6"/>
      <c r="BS57" s="6"/>
      <c r="BT57" s="6"/>
      <c r="BU57" s="6"/>
      <c r="BV57" s="6"/>
      <c r="BW57" s="6"/>
      <c r="BX57" s="6"/>
      <c r="BY57" s="6"/>
      <c r="BZ57" s="6"/>
      <c r="CA57" s="6"/>
      <c r="CB57" s="6"/>
      <c r="CC57" s="6"/>
      <c r="CD57" s="6"/>
      <c r="CE57" s="6"/>
      <c r="CF57" s="6"/>
      <c r="CG57" s="6"/>
      <c r="CH57" s="6"/>
      <c r="CI57" s="6"/>
      <c r="CJ57" s="6"/>
      <c r="CK57" s="6"/>
      <c r="CL57" s="6"/>
      <c r="CM57" s="6"/>
      <c r="CN57" s="6"/>
      <c r="CO57" s="6"/>
      <c r="CP57" s="6"/>
      <c r="CQ57" s="6"/>
      <c r="CR57" s="6"/>
      <c r="CS57" s="6"/>
      <c r="CT57" s="6"/>
      <c r="CU57" s="6"/>
      <c r="CV57" s="6"/>
      <c r="CW57" s="6"/>
      <c r="CX57" s="6"/>
      <c r="CY57" s="6"/>
      <c r="CZ57" s="6"/>
      <c r="DA57" s="6"/>
      <c r="DB57" s="6"/>
      <c r="DC57" s="6"/>
      <c r="DD57" s="6"/>
      <c r="DE57" s="6"/>
      <c r="DF57" s="6"/>
    </row>
    <row r="58" spans="1:110" s="40" customFormat="1" x14ac:dyDescent="0.2">
      <c r="A58" s="88"/>
      <c r="B58" s="99"/>
      <c r="E58" s="119"/>
      <c r="G58" s="38"/>
      <c r="H58" s="38"/>
      <c r="I58" s="38"/>
      <c r="J58" s="39"/>
      <c r="K58" s="6"/>
      <c r="L58" s="6"/>
      <c r="M58" s="6"/>
      <c r="N58" s="6"/>
      <c r="O58" s="6"/>
      <c r="P58" s="6"/>
      <c r="Q58" s="6"/>
      <c r="R58" s="6"/>
      <c r="S58" s="6"/>
      <c r="T58" s="6"/>
      <c r="U58" s="6"/>
      <c r="V58" s="6"/>
      <c r="W58" s="6"/>
      <c r="X58" s="6"/>
      <c r="Y58" s="6"/>
      <c r="Z58" s="6"/>
      <c r="AA58" s="6"/>
      <c r="AB58" s="6"/>
      <c r="AC58" s="6"/>
      <c r="AD58" s="6"/>
      <c r="AE58" s="6"/>
      <c r="AF58" s="6"/>
      <c r="AG58" s="6"/>
      <c r="AH58" s="6"/>
      <c r="AI58" s="6"/>
      <c r="AJ58" s="6"/>
      <c r="AK58" s="6"/>
      <c r="AL58" s="6"/>
      <c r="AM58" s="6"/>
      <c r="AN58" s="6"/>
      <c r="AO58" s="6"/>
      <c r="AP58" s="6"/>
      <c r="AQ58" s="6"/>
      <c r="AR58" s="6"/>
      <c r="AS58" s="6"/>
      <c r="AT58" s="6"/>
      <c r="AU58" s="6"/>
      <c r="AV58" s="6"/>
      <c r="AW58" s="6"/>
      <c r="AX58" s="6"/>
      <c r="AY58" s="6"/>
      <c r="AZ58" s="6"/>
      <c r="BA58" s="6"/>
      <c r="BB58" s="6"/>
      <c r="BC58" s="6"/>
      <c r="BD58" s="6"/>
      <c r="BE58" s="6"/>
      <c r="BF58" s="6"/>
      <c r="BG58" s="6"/>
      <c r="BH58" s="6"/>
      <c r="BI58" s="6"/>
      <c r="BJ58" s="6"/>
      <c r="BK58" s="6"/>
      <c r="BL58" s="6"/>
      <c r="BM58" s="6"/>
      <c r="BN58" s="6"/>
      <c r="BO58" s="6"/>
      <c r="BP58" s="6"/>
      <c r="BQ58" s="6"/>
      <c r="BR58" s="6"/>
      <c r="BS58" s="6"/>
      <c r="BT58" s="6"/>
      <c r="BU58" s="6"/>
      <c r="BV58" s="6"/>
      <c r="BW58" s="6"/>
      <c r="BX58" s="6"/>
      <c r="BY58" s="6"/>
      <c r="BZ58" s="6"/>
      <c r="CA58" s="6"/>
      <c r="CB58" s="6"/>
      <c r="CC58" s="6"/>
      <c r="CD58" s="6"/>
      <c r="CE58" s="6"/>
      <c r="CF58" s="6"/>
      <c r="CG58" s="6"/>
      <c r="CH58" s="6"/>
      <c r="CI58" s="6"/>
      <c r="CJ58" s="6"/>
      <c r="CK58" s="6"/>
      <c r="CL58" s="6"/>
      <c r="CM58" s="6"/>
      <c r="CN58" s="6"/>
      <c r="CO58" s="6"/>
      <c r="CP58" s="6"/>
      <c r="CQ58" s="6"/>
      <c r="CR58" s="6"/>
      <c r="CS58" s="6"/>
      <c r="CT58" s="6"/>
      <c r="CU58" s="6"/>
      <c r="CV58" s="6"/>
      <c r="CW58" s="6"/>
      <c r="CX58" s="6"/>
      <c r="CY58" s="6"/>
      <c r="CZ58" s="6"/>
      <c r="DA58" s="6"/>
      <c r="DB58" s="6"/>
      <c r="DC58" s="6"/>
      <c r="DD58" s="6"/>
      <c r="DE58" s="6"/>
      <c r="DF58" s="6"/>
    </row>
    <row r="59" spans="1:110" s="21" customFormat="1" x14ac:dyDescent="0.2">
      <c r="A59" s="88" t="s">
        <v>100</v>
      </c>
      <c r="B59" s="94" t="s">
        <v>144</v>
      </c>
      <c r="C59" s="90"/>
      <c r="D59" s="91"/>
      <c r="E59" s="92"/>
      <c r="F59" s="91"/>
    </row>
    <row r="60" spans="1:110" s="40" customFormat="1" ht="63.75" x14ac:dyDescent="0.2">
      <c r="A60" s="88"/>
      <c r="B60" s="96" t="s">
        <v>121</v>
      </c>
      <c r="C60" s="21" t="s">
        <v>4</v>
      </c>
      <c r="D60" s="91">
        <v>1</v>
      </c>
      <c r="E60" s="112"/>
      <c r="F60" s="91">
        <f>ROUND(D60*E60,2)</f>
        <v>0</v>
      </c>
      <c r="G60" s="38"/>
      <c r="H60" s="38"/>
      <c r="I60" s="38"/>
      <c r="J60" s="39"/>
      <c r="K60" s="6"/>
      <c r="L60" s="6"/>
      <c r="M60" s="6"/>
      <c r="N60" s="6"/>
      <c r="O60" s="6"/>
      <c r="P60" s="6"/>
      <c r="Q60" s="6"/>
      <c r="R60" s="6"/>
      <c r="S60" s="6"/>
      <c r="T60" s="6"/>
      <c r="U60" s="6"/>
      <c r="V60" s="6"/>
      <c r="W60" s="6"/>
      <c r="X60" s="6"/>
      <c r="Y60" s="6"/>
      <c r="Z60" s="6"/>
      <c r="AA60" s="6"/>
      <c r="AB60" s="6"/>
      <c r="AC60" s="6"/>
      <c r="AD60" s="6"/>
      <c r="AE60" s="6"/>
      <c r="AF60" s="6"/>
      <c r="AG60" s="6"/>
      <c r="AH60" s="6"/>
      <c r="AI60" s="6"/>
      <c r="AJ60" s="6"/>
      <c r="AK60" s="6"/>
      <c r="AL60" s="6"/>
      <c r="AM60" s="6"/>
      <c r="AN60" s="6"/>
      <c r="AO60" s="6"/>
      <c r="AP60" s="6"/>
      <c r="AQ60" s="6"/>
      <c r="AR60" s="6"/>
      <c r="AS60" s="6"/>
      <c r="AT60" s="6"/>
      <c r="AU60" s="6"/>
      <c r="AV60" s="6"/>
      <c r="AW60" s="6"/>
      <c r="AX60" s="6"/>
      <c r="AY60" s="6"/>
      <c r="AZ60" s="6"/>
      <c r="BA60" s="6"/>
      <c r="BB60" s="6"/>
      <c r="BC60" s="6"/>
      <c r="BD60" s="6"/>
      <c r="BE60" s="6"/>
      <c r="BF60" s="6"/>
      <c r="BG60" s="6"/>
      <c r="BH60" s="6"/>
      <c r="BI60" s="6"/>
      <c r="BJ60" s="6"/>
      <c r="BK60" s="6"/>
      <c r="BL60" s="6"/>
      <c r="BM60" s="6"/>
      <c r="BN60" s="6"/>
      <c r="BO60" s="6"/>
      <c r="BP60" s="6"/>
      <c r="BQ60" s="6"/>
      <c r="BR60" s="6"/>
      <c r="BS60" s="6"/>
      <c r="BT60" s="6"/>
      <c r="BU60" s="6"/>
      <c r="BV60" s="6"/>
      <c r="BW60" s="6"/>
      <c r="BX60" s="6"/>
      <c r="BY60" s="6"/>
      <c r="BZ60" s="6"/>
      <c r="CA60" s="6"/>
      <c r="CB60" s="6"/>
      <c r="CC60" s="6"/>
      <c r="CD60" s="6"/>
      <c r="CE60" s="6"/>
      <c r="CF60" s="6"/>
      <c r="CG60" s="6"/>
      <c r="CH60" s="6"/>
      <c r="CI60" s="6"/>
      <c r="CJ60" s="6"/>
      <c r="CK60" s="6"/>
      <c r="CL60" s="6"/>
      <c r="CM60" s="6"/>
      <c r="CN60" s="6"/>
      <c r="CO60" s="6"/>
      <c r="CP60" s="6"/>
      <c r="CQ60" s="6"/>
      <c r="CR60" s="6"/>
      <c r="CS60" s="6"/>
      <c r="CT60" s="6"/>
      <c r="CU60" s="6"/>
      <c r="CV60" s="6"/>
      <c r="CW60" s="6"/>
      <c r="CX60" s="6"/>
      <c r="CY60" s="6"/>
      <c r="CZ60" s="6"/>
      <c r="DA60" s="6"/>
      <c r="DB60" s="6"/>
      <c r="DC60" s="6"/>
      <c r="DD60" s="6"/>
      <c r="DE60" s="6"/>
      <c r="DF60" s="6"/>
    </row>
    <row r="61" spans="1:110" s="40" customFormat="1" x14ac:dyDescent="0.2">
      <c r="A61" s="88"/>
      <c r="B61" s="99" t="s">
        <v>140</v>
      </c>
      <c r="E61" s="119"/>
      <c r="G61" s="38"/>
      <c r="H61" s="38"/>
      <c r="I61" s="38"/>
      <c r="J61" s="39"/>
      <c r="K61" s="6"/>
      <c r="L61" s="6"/>
      <c r="M61" s="6"/>
      <c r="N61" s="6"/>
      <c r="O61" s="6"/>
      <c r="P61" s="6"/>
      <c r="Q61" s="6"/>
      <c r="R61" s="6"/>
      <c r="S61" s="6"/>
      <c r="T61" s="6"/>
      <c r="U61" s="6"/>
      <c r="V61" s="6"/>
      <c r="W61" s="6"/>
      <c r="X61" s="6"/>
      <c r="Y61" s="6"/>
      <c r="Z61" s="6"/>
      <c r="AA61" s="6"/>
      <c r="AB61" s="6"/>
      <c r="AC61" s="6"/>
      <c r="AD61" s="6"/>
      <c r="AE61" s="6"/>
      <c r="AF61" s="6"/>
      <c r="AG61" s="6"/>
      <c r="AH61" s="6"/>
      <c r="AI61" s="6"/>
      <c r="AJ61" s="6"/>
      <c r="AK61" s="6"/>
      <c r="AL61" s="6"/>
      <c r="AM61" s="6"/>
      <c r="AN61" s="6"/>
      <c r="AO61" s="6"/>
      <c r="AP61" s="6"/>
      <c r="AQ61" s="6"/>
      <c r="AR61" s="6"/>
      <c r="AS61" s="6"/>
      <c r="AT61" s="6"/>
      <c r="AU61" s="6"/>
      <c r="AV61" s="6"/>
      <c r="AW61" s="6"/>
      <c r="AX61" s="6"/>
      <c r="AY61" s="6"/>
      <c r="AZ61" s="6"/>
      <c r="BA61" s="6"/>
      <c r="BB61" s="6"/>
      <c r="BC61" s="6"/>
      <c r="BD61" s="6"/>
      <c r="BE61" s="6"/>
      <c r="BF61" s="6"/>
      <c r="BG61" s="6"/>
      <c r="BH61" s="6"/>
      <c r="BI61" s="6"/>
      <c r="BJ61" s="6"/>
      <c r="BK61" s="6"/>
      <c r="BL61" s="6"/>
      <c r="BM61" s="6"/>
      <c r="BN61" s="6"/>
      <c r="BO61" s="6"/>
      <c r="BP61" s="6"/>
      <c r="BQ61" s="6"/>
      <c r="BR61" s="6"/>
      <c r="BS61" s="6"/>
      <c r="BT61" s="6"/>
      <c r="BU61" s="6"/>
      <c r="BV61" s="6"/>
      <c r="BW61" s="6"/>
      <c r="BX61" s="6"/>
      <c r="BY61" s="6"/>
      <c r="BZ61" s="6"/>
      <c r="CA61" s="6"/>
      <c r="CB61" s="6"/>
      <c r="CC61" s="6"/>
      <c r="CD61" s="6"/>
      <c r="CE61" s="6"/>
      <c r="CF61" s="6"/>
      <c r="CG61" s="6"/>
      <c r="CH61" s="6"/>
      <c r="CI61" s="6"/>
      <c r="CJ61" s="6"/>
      <c r="CK61" s="6"/>
      <c r="CL61" s="6"/>
      <c r="CM61" s="6"/>
      <c r="CN61" s="6"/>
      <c r="CO61" s="6"/>
      <c r="CP61" s="6"/>
      <c r="CQ61" s="6"/>
      <c r="CR61" s="6"/>
      <c r="CS61" s="6"/>
      <c r="CT61" s="6"/>
      <c r="CU61" s="6"/>
      <c r="CV61" s="6"/>
      <c r="CW61" s="6"/>
      <c r="CX61" s="6"/>
      <c r="CY61" s="6"/>
      <c r="CZ61" s="6"/>
      <c r="DA61" s="6"/>
      <c r="DB61" s="6"/>
      <c r="DC61" s="6"/>
      <c r="DD61" s="6"/>
      <c r="DE61" s="6"/>
      <c r="DF61" s="6"/>
    </row>
    <row r="62" spans="1:110" x14ac:dyDescent="0.2">
      <c r="A62" s="101"/>
      <c r="B62" s="102"/>
      <c r="C62" s="120"/>
      <c r="D62" s="121"/>
      <c r="E62" s="121"/>
      <c r="F62" s="122"/>
      <c r="G62" s="38"/>
      <c r="H62" s="39"/>
      <c r="I62" s="39"/>
      <c r="J62" s="39"/>
    </row>
    <row r="63" spans="1:110" x14ac:dyDescent="0.2">
      <c r="A63" s="103"/>
      <c r="B63" s="104"/>
    </row>
    <row r="64" spans="1:110" ht="15.75" thickBot="1" x14ac:dyDescent="0.25">
      <c r="A64" s="107"/>
      <c r="B64" s="123" t="s">
        <v>123</v>
      </c>
      <c r="C64" s="123"/>
      <c r="D64" s="124"/>
      <c r="E64" s="124"/>
      <c r="F64" s="125">
        <f>ROUND(SUM(F6:F61),2)</f>
        <v>0</v>
      </c>
    </row>
    <row r="65" ht="13.5" thickTop="1" x14ac:dyDescent="0.2"/>
  </sheetData>
  <sheetProtection algorithmName="SHA-512" hashValue="o3YPOmmTyrcAGrB1gMzR8A0pzrqKlnPILwjZsUjc8fnq0bqAQii27+8OwSZb6aZWE0IuNZnTIf56rb/ZiTL6nA==" saltValue="pzR7qWDUetX4b9kfL8XFNA==" spinCount="100000" sheet="1" objects="1" scenarios="1"/>
  <mergeCells count="1">
    <mergeCell ref="B64:C64"/>
  </mergeCells>
  <printOptions horizontalCentered="1"/>
  <pageMargins left="0.98425196850393704" right="0.39370078740157483" top="0.98425196850393704" bottom="0.78740157480314965" header="0.51181102362204722" footer="0.51181102362204722"/>
  <pageSetup paperSize="9" scale="93" fitToHeight="50" orientation="portrait" r:id="rId1"/>
  <headerFooter alignWithMargins="0">
    <oddFooter>&amp;C&amp;A&amp;R&amp;P od &amp;N</oddFooter>
  </headerFooter>
  <rowBreaks count="2" manualBreakCount="2">
    <brk id="18" max="16383" man="1"/>
    <brk id="49"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EAE3AF-055C-4AB9-9CE0-C409B20660E7}">
  <sheetPr codeName="List4">
    <tabColor rgb="FF92D050"/>
  </sheetPr>
  <dimension ref="A1:J28"/>
  <sheetViews>
    <sheetView view="pageBreakPreview" topLeftCell="A7" zoomScaleNormal="100" zoomScaleSheetLayoutView="100" workbookViewId="0">
      <selection activeCell="F27" sqref="F27"/>
    </sheetView>
  </sheetViews>
  <sheetFormatPr defaultColWidth="9.140625" defaultRowHeight="12.75" x14ac:dyDescent="0.2"/>
  <cols>
    <col min="1" max="1" width="3.42578125" style="70" customWidth="1"/>
    <col min="2" max="2" width="51.85546875" style="71" customWidth="1"/>
    <col min="3" max="3" width="4.85546875" style="72" customWidth="1"/>
    <col min="4" max="4" width="9.140625" style="38" customWidth="1"/>
    <col min="5" max="5" width="12.7109375" style="38" customWidth="1"/>
    <col min="6" max="6" width="13.42578125" style="39" customWidth="1"/>
    <col min="7" max="7" width="10.42578125" style="73" hidden="1" customWidth="1"/>
    <col min="8" max="8" width="0.42578125" style="6" hidden="1" customWidth="1"/>
    <col min="9" max="9" width="1" style="6" hidden="1" customWidth="1"/>
    <col min="10" max="10" width="15.7109375" style="6" hidden="1" customWidth="1"/>
    <col min="11" max="16384" width="9.140625" style="6"/>
  </cols>
  <sheetData>
    <row r="1" spans="1:7" s="10" customFormat="1" x14ac:dyDescent="0.2">
      <c r="A1" s="113" t="s">
        <v>29</v>
      </c>
      <c r="B1" s="114" t="s">
        <v>71</v>
      </c>
      <c r="C1" s="115"/>
      <c r="D1" s="116"/>
      <c r="E1" s="116"/>
      <c r="F1" s="117"/>
      <c r="G1" s="118"/>
    </row>
    <row r="2" spans="1:7" s="11" customFormat="1" x14ac:dyDescent="0.2">
      <c r="A2" s="76"/>
      <c r="B2" s="77"/>
      <c r="C2" s="78"/>
      <c r="D2" s="79"/>
      <c r="E2" s="80"/>
      <c r="F2" s="80"/>
    </row>
    <row r="3" spans="1:7" s="15" customFormat="1" ht="11.25" x14ac:dyDescent="0.2">
      <c r="A3" s="81"/>
      <c r="B3" s="82" t="s">
        <v>0</v>
      </c>
      <c r="C3" s="83" t="s">
        <v>1</v>
      </c>
      <c r="D3" s="84" t="s">
        <v>2</v>
      </c>
      <c r="E3" s="84" t="s">
        <v>300</v>
      </c>
      <c r="F3" s="84" t="s">
        <v>3</v>
      </c>
    </row>
    <row r="4" spans="1:7" s="11" customFormat="1" x14ac:dyDescent="0.2">
      <c r="A4" s="76"/>
      <c r="B4" s="77"/>
      <c r="C4" s="78"/>
      <c r="D4" s="79"/>
      <c r="E4" s="80"/>
      <c r="F4" s="80"/>
    </row>
    <row r="6" spans="1:7" s="21" customFormat="1" ht="396.75" customHeight="1" x14ac:dyDescent="0.2">
      <c r="A6" s="88"/>
      <c r="B6" s="93" t="s">
        <v>194</v>
      </c>
      <c r="C6" s="90"/>
      <c r="D6" s="91"/>
      <c r="E6" s="91"/>
      <c r="F6" s="91"/>
    </row>
    <row r="7" spans="1:7" s="21" customFormat="1" ht="51" x14ac:dyDescent="0.2">
      <c r="A7" s="88"/>
      <c r="B7" s="93" t="s">
        <v>86</v>
      </c>
      <c r="C7" s="90"/>
      <c r="D7" s="91"/>
      <c r="E7" s="91"/>
      <c r="F7" s="91"/>
    </row>
    <row r="8" spans="1:7" s="21" customFormat="1" x14ac:dyDescent="0.2">
      <c r="A8" s="88"/>
      <c r="B8" s="93"/>
      <c r="C8" s="90"/>
      <c r="D8" s="91"/>
      <c r="E8" s="91"/>
      <c r="F8" s="91"/>
    </row>
    <row r="9" spans="1:7" s="21" customFormat="1" x14ac:dyDescent="0.2">
      <c r="A9" s="88"/>
      <c r="B9" s="99"/>
      <c r="C9" s="90"/>
      <c r="D9" s="91"/>
      <c r="E9" s="91"/>
      <c r="F9" s="91"/>
    </row>
    <row r="10" spans="1:7" s="21" customFormat="1" x14ac:dyDescent="0.2">
      <c r="A10" s="88" t="s">
        <v>15</v>
      </c>
      <c r="B10" s="94" t="s">
        <v>49</v>
      </c>
      <c r="C10" s="90"/>
      <c r="D10" s="91"/>
      <c r="E10" s="92"/>
      <c r="F10" s="91"/>
    </row>
    <row r="11" spans="1:7" s="21" customFormat="1" ht="25.5" x14ac:dyDescent="0.2">
      <c r="A11" s="88"/>
      <c r="B11" s="96" t="s">
        <v>128</v>
      </c>
      <c r="C11" s="90"/>
      <c r="D11" s="91"/>
      <c r="E11" s="92"/>
      <c r="F11" s="91"/>
    </row>
    <row r="12" spans="1:7" s="21" customFormat="1" x14ac:dyDescent="0.2">
      <c r="A12" s="88"/>
      <c r="B12" s="99" t="s">
        <v>50</v>
      </c>
      <c r="C12" s="21" t="s">
        <v>4</v>
      </c>
      <c r="D12" s="91">
        <v>1</v>
      </c>
      <c r="E12" s="112"/>
      <c r="F12" s="91">
        <f>ROUND(D12*E12,2)</f>
        <v>0</v>
      </c>
    </row>
    <row r="13" spans="1:7" s="21" customFormat="1" x14ac:dyDescent="0.2">
      <c r="A13" s="88"/>
      <c r="B13" s="99"/>
      <c r="D13" s="91"/>
      <c r="E13" s="100"/>
      <c r="F13" s="91"/>
    </row>
    <row r="14" spans="1:7" s="21" customFormat="1" x14ac:dyDescent="0.2">
      <c r="A14" s="88" t="s">
        <v>16</v>
      </c>
      <c r="B14" s="94" t="s">
        <v>51</v>
      </c>
      <c r="C14" s="90"/>
      <c r="D14" s="91"/>
      <c r="E14" s="92"/>
      <c r="F14" s="91"/>
    </row>
    <row r="15" spans="1:7" s="21" customFormat="1" ht="105.75" customHeight="1" x14ac:dyDescent="0.2">
      <c r="A15" s="88"/>
      <c r="B15" s="96" t="s">
        <v>133</v>
      </c>
      <c r="C15" s="90"/>
      <c r="D15" s="91"/>
      <c r="E15" s="92"/>
      <c r="F15" s="91"/>
    </row>
    <row r="16" spans="1:7" s="21" customFormat="1" x14ac:dyDescent="0.2">
      <c r="A16" s="88"/>
      <c r="B16" s="99" t="s">
        <v>52</v>
      </c>
      <c r="C16" s="21" t="s">
        <v>4</v>
      </c>
      <c r="D16" s="91">
        <v>1</v>
      </c>
      <c r="E16" s="112"/>
      <c r="F16" s="91">
        <f>ROUND(D16*E16,2)</f>
        <v>0</v>
      </c>
    </row>
    <row r="17" spans="1:6" s="21" customFormat="1" x14ac:dyDescent="0.2">
      <c r="A17" s="88"/>
      <c r="B17" s="99"/>
      <c r="C17" s="90"/>
      <c r="D17" s="91"/>
      <c r="E17" s="92"/>
      <c r="F17" s="39"/>
    </row>
    <row r="18" spans="1:6" s="21" customFormat="1" x14ac:dyDescent="0.2">
      <c r="A18" s="88" t="s">
        <v>17</v>
      </c>
      <c r="B18" s="94" t="s">
        <v>53</v>
      </c>
      <c r="C18" s="90"/>
      <c r="D18" s="91"/>
      <c r="E18" s="92"/>
      <c r="F18" s="91"/>
    </row>
    <row r="19" spans="1:6" s="21" customFormat="1" ht="38.25" x14ac:dyDescent="0.2">
      <c r="A19" s="88"/>
      <c r="B19" s="96" t="s">
        <v>131</v>
      </c>
      <c r="C19" s="90"/>
      <c r="D19" s="91"/>
      <c r="E19" s="92"/>
      <c r="F19" s="91"/>
    </row>
    <row r="20" spans="1:6" s="21" customFormat="1" x14ac:dyDescent="0.2">
      <c r="A20" s="88"/>
      <c r="B20" s="99" t="s">
        <v>54</v>
      </c>
      <c r="C20" s="21" t="s">
        <v>4</v>
      </c>
      <c r="D20" s="91">
        <v>1</v>
      </c>
      <c r="E20" s="112"/>
      <c r="F20" s="91">
        <f>ROUND(D20*E20,2)</f>
        <v>0</v>
      </c>
    </row>
    <row r="21" spans="1:6" s="21" customFormat="1" x14ac:dyDescent="0.2">
      <c r="A21" s="88"/>
      <c r="B21" s="99"/>
      <c r="C21" s="90"/>
      <c r="D21" s="91"/>
      <c r="E21" s="92"/>
      <c r="F21" s="91"/>
    </row>
    <row r="22" spans="1:6" s="21" customFormat="1" x14ac:dyDescent="0.2">
      <c r="A22" s="88" t="s">
        <v>18</v>
      </c>
      <c r="B22" s="94" t="s">
        <v>56</v>
      </c>
      <c r="C22" s="90"/>
      <c r="D22" s="91"/>
      <c r="E22" s="92"/>
      <c r="F22" s="91"/>
    </row>
    <row r="23" spans="1:6" s="21" customFormat="1" ht="25.5" x14ac:dyDescent="0.2">
      <c r="A23" s="88"/>
      <c r="B23" s="96" t="s">
        <v>132</v>
      </c>
      <c r="C23" s="90"/>
      <c r="D23" s="91"/>
      <c r="E23" s="92"/>
      <c r="F23" s="91"/>
    </row>
    <row r="24" spans="1:6" s="21" customFormat="1" x14ac:dyDescent="0.2">
      <c r="A24" s="88"/>
      <c r="B24" s="99" t="s">
        <v>55</v>
      </c>
      <c r="C24" s="21" t="s">
        <v>4</v>
      </c>
      <c r="D24" s="91">
        <v>1</v>
      </c>
      <c r="E24" s="112"/>
      <c r="F24" s="91">
        <f>ROUND(D24*E24,2)</f>
        <v>0</v>
      </c>
    </row>
    <row r="25" spans="1:6" x14ac:dyDescent="0.2">
      <c r="A25" s="126"/>
      <c r="B25" s="102"/>
      <c r="C25" s="120"/>
      <c r="D25" s="121"/>
      <c r="E25" s="121"/>
      <c r="F25" s="122"/>
    </row>
    <row r="26" spans="1:6" x14ac:dyDescent="0.2">
      <c r="B26" s="104"/>
    </row>
    <row r="27" spans="1:6" ht="15.75" thickBot="1" x14ac:dyDescent="0.3">
      <c r="A27" s="127"/>
      <c r="B27" s="108" t="s">
        <v>72</v>
      </c>
      <c r="C27" s="128"/>
      <c r="D27" s="42"/>
      <c r="E27" s="42"/>
      <c r="F27" s="111">
        <f>ROUND(SUM(F4:F25),2)</f>
        <v>0</v>
      </c>
    </row>
    <row r="28" spans="1:6" ht="13.5" thickTop="1" x14ac:dyDescent="0.2"/>
  </sheetData>
  <sheetProtection algorithmName="SHA-512" hashValue="D4pogfvwQmkIHI1owTM5/cKxxRp562WQ/BeqOuqaykBek+E79qYsPZtRK6gapGbiy5Y3IQ99WCcbUjjTjCNoNQ==" saltValue="zg1ti1yY+RjOY5PCaYYnrw==" spinCount="100000" sheet="1" objects="1" scenarios="1"/>
  <printOptions horizontalCentered="1"/>
  <pageMargins left="0.98425196850393704" right="0.39370078740157483" top="0.98425196850393704" bottom="0.78740157480314965" header="0.51181102362204722" footer="0.51181102362204722"/>
  <pageSetup paperSize="9" scale="93" fitToHeight="50" orientation="portrait" r:id="rId1"/>
  <headerFooter alignWithMargins="0">
    <oddFooter>&amp;C&amp;A&amp;R&amp;P od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854D9C-3F44-4043-A9F1-847E70994D1A}">
  <sheetPr codeName="List5">
    <tabColor rgb="FF92D050"/>
  </sheetPr>
  <dimension ref="A1:DF35"/>
  <sheetViews>
    <sheetView view="pageBreakPreview" topLeftCell="A20" zoomScaleNormal="100" zoomScaleSheetLayoutView="100" workbookViewId="0">
      <selection activeCell="F34" sqref="F34"/>
    </sheetView>
  </sheetViews>
  <sheetFormatPr defaultColWidth="9.140625" defaultRowHeight="12.75" x14ac:dyDescent="0.2"/>
  <cols>
    <col min="1" max="1" width="3.42578125" style="70" customWidth="1"/>
    <col min="2" max="2" width="51.85546875" style="71" customWidth="1"/>
    <col min="3" max="3" width="4.85546875" style="72" customWidth="1"/>
    <col min="4" max="4" width="9.140625" style="38" customWidth="1"/>
    <col min="5" max="5" width="11.42578125" style="38" customWidth="1"/>
    <col min="6" max="6" width="12.5703125" style="39" customWidth="1"/>
    <col min="7" max="7" width="10.42578125" style="73" hidden="1" customWidth="1"/>
    <col min="8" max="8" width="0.42578125" style="6" hidden="1" customWidth="1"/>
    <col min="9" max="9" width="1" style="6" hidden="1" customWidth="1"/>
    <col min="10" max="10" width="15.7109375" style="6" hidden="1" customWidth="1"/>
    <col min="11" max="16384" width="9.140625" style="6"/>
  </cols>
  <sheetData>
    <row r="1" spans="1:110" s="10" customFormat="1" x14ac:dyDescent="0.2">
      <c r="A1" s="113" t="s">
        <v>30</v>
      </c>
      <c r="B1" s="114" t="s">
        <v>64</v>
      </c>
      <c r="C1" s="115"/>
      <c r="D1" s="116"/>
      <c r="E1" s="116"/>
      <c r="F1" s="117"/>
      <c r="G1" s="118"/>
    </row>
    <row r="2" spans="1:110" s="11" customFormat="1" x14ac:dyDescent="0.2">
      <c r="A2" s="76"/>
      <c r="B2" s="77"/>
      <c r="C2" s="78"/>
      <c r="D2" s="79"/>
      <c r="E2" s="80"/>
      <c r="F2" s="80"/>
    </row>
    <row r="3" spans="1:110" s="15" customFormat="1" ht="11.25" x14ac:dyDescent="0.2">
      <c r="A3" s="81"/>
      <c r="B3" s="82" t="s">
        <v>0</v>
      </c>
      <c r="C3" s="83" t="s">
        <v>1</v>
      </c>
      <c r="D3" s="84" t="s">
        <v>2</v>
      </c>
      <c r="E3" s="84" t="s">
        <v>300</v>
      </c>
      <c r="F3" s="84" t="s">
        <v>3</v>
      </c>
    </row>
    <row r="4" spans="1:110" s="11" customFormat="1" x14ac:dyDescent="0.2">
      <c r="A4" s="76"/>
      <c r="B4" s="77"/>
      <c r="C4" s="78"/>
      <c r="D4" s="79"/>
      <c r="E4" s="80"/>
      <c r="F4" s="80"/>
    </row>
    <row r="5" spans="1:110" s="21" customFormat="1" x14ac:dyDescent="0.2">
      <c r="A5" s="88"/>
      <c r="B5" s="93"/>
      <c r="C5" s="90"/>
      <c r="D5" s="91"/>
      <c r="E5" s="91"/>
      <c r="F5" s="91"/>
    </row>
    <row r="6" spans="1:110" s="21" customFormat="1" ht="79.5" customHeight="1" x14ac:dyDescent="0.2">
      <c r="A6" s="88"/>
      <c r="B6" s="93" t="s">
        <v>208</v>
      </c>
      <c r="C6" s="90"/>
      <c r="D6" s="91"/>
      <c r="E6" s="91"/>
      <c r="F6" s="91"/>
    </row>
    <row r="7" spans="1:110" s="21" customFormat="1" x14ac:dyDescent="0.2">
      <c r="A7" s="88"/>
      <c r="B7" s="93"/>
      <c r="C7" s="90"/>
      <c r="D7" s="91"/>
      <c r="E7" s="91"/>
      <c r="F7" s="91"/>
    </row>
    <row r="8" spans="1:110" s="21" customFormat="1" x14ac:dyDescent="0.2">
      <c r="A8" s="88" t="s">
        <v>15</v>
      </c>
      <c r="B8" s="94" t="s">
        <v>57</v>
      </c>
      <c r="C8" s="90"/>
      <c r="D8" s="91"/>
      <c r="E8" s="92"/>
      <c r="F8" s="91"/>
    </row>
    <row r="9" spans="1:110" s="21" customFormat="1" ht="76.5" customHeight="1" x14ac:dyDescent="0.2">
      <c r="A9" s="88"/>
      <c r="B9" s="96" t="s">
        <v>203</v>
      </c>
      <c r="C9" s="90"/>
      <c r="D9" s="91"/>
      <c r="E9" s="92"/>
      <c r="F9" s="91"/>
    </row>
    <row r="10" spans="1:110" s="21" customFormat="1" ht="12.75" customHeight="1" x14ac:dyDescent="0.2">
      <c r="A10" s="88"/>
      <c r="B10" s="99" t="s">
        <v>44</v>
      </c>
      <c r="C10" s="21" t="s">
        <v>4</v>
      </c>
      <c r="D10" s="91">
        <v>1</v>
      </c>
      <c r="E10" s="112"/>
      <c r="F10" s="91">
        <f>ROUND(D10*E10,2)</f>
        <v>0</v>
      </c>
    </row>
    <row r="11" spans="1:110" s="21" customFormat="1" ht="25.5" customHeight="1" x14ac:dyDescent="0.2">
      <c r="A11" s="88"/>
      <c r="B11" s="99" t="s">
        <v>87</v>
      </c>
      <c r="C11" s="21" t="s">
        <v>4</v>
      </c>
      <c r="D11" s="91">
        <v>1</v>
      </c>
      <c r="E11" s="112"/>
      <c r="F11" s="91">
        <f>ROUND(D11*E11,2)</f>
        <v>0</v>
      </c>
    </row>
    <row r="12" spans="1:110" s="21" customFormat="1" x14ac:dyDescent="0.2">
      <c r="A12" s="88"/>
      <c r="B12" s="99"/>
      <c r="C12" s="90"/>
      <c r="D12" s="91"/>
      <c r="E12" s="92"/>
      <c r="F12" s="91"/>
    </row>
    <row r="13" spans="1:110" s="21" customFormat="1" x14ac:dyDescent="0.2">
      <c r="A13" s="88" t="s">
        <v>16</v>
      </c>
      <c r="B13" s="94" t="s">
        <v>58</v>
      </c>
      <c r="C13" s="90"/>
      <c r="D13" s="91"/>
      <c r="E13" s="92"/>
      <c r="F13" s="91"/>
    </row>
    <row r="14" spans="1:110" s="40" customFormat="1" ht="140.25" x14ac:dyDescent="0.2">
      <c r="A14" s="88"/>
      <c r="B14" s="96" t="s">
        <v>204</v>
      </c>
      <c r="C14" s="90"/>
      <c r="D14" s="91"/>
      <c r="E14" s="92"/>
      <c r="F14" s="91"/>
      <c r="G14" s="38"/>
      <c r="H14" s="38"/>
      <c r="I14" s="38"/>
      <c r="J14" s="39"/>
      <c r="K14" s="6"/>
      <c r="L14" s="6"/>
      <c r="M14" s="6"/>
      <c r="N14" s="6"/>
      <c r="O14" s="6"/>
      <c r="P14" s="6"/>
      <c r="Q14" s="6"/>
      <c r="R14" s="6"/>
      <c r="S14" s="6"/>
      <c r="T14" s="6"/>
      <c r="U14" s="6"/>
      <c r="V14" s="6"/>
      <c r="W14" s="6"/>
      <c r="X14" s="6"/>
      <c r="Y14" s="6"/>
      <c r="Z14" s="6"/>
      <c r="AA14" s="6"/>
      <c r="AB14" s="6"/>
      <c r="AC14" s="6"/>
      <c r="AD14" s="6"/>
      <c r="AE14" s="6"/>
      <c r="AF14" s="6"/>
      <c r="AG14" s="6"/>
      <c r="AH14" s="6"/>
      <c r="AI14" s="6"/>
      <c r="AJ14" s="6"/>
      <c r="AK14" s="6"/>
      <c r="AL14" s="6"/>
      <c r="AM14" s="6"/>
      <c r="AN14" s="6"/>
      <c r="AO14" s="6"/>
      <c r="AP14" s="6"/>
      <c r="AQ14" s="6"/>
      <c r="AR14" s="6"/>
      <c r="AS14" s="6"/>
      <c r="AT14" s="6"/>
      <c r="AU14" s="6"/>
      <c r="AV14" s="6"/>
      <c r="AW14" s="6"/>
      <c r="AX14" s="6"/>
      <c r="AY14" s="6"/>
      <c r="AZ14" s="6"/>
      <c r="BA14" s="6"/>
      <c r="BB14" s="6"/>
      <c r="BC14" s="6"/>
      <c r="BD14" s="6"/>
      <c r="BE14" s="6"/>
      <c r="BF14" s="6"/>
      <c r="BG14" s="6"/>
      <c r="BH14" s="6"/>
      <c r="BI14" s="6"/>
      <c r="BJ14" s="6"/>
      <c r="BK14" s="6"/>
      <c r="BL14" s="6"/>
      <c r="BM14" s="6"/>
      <c r="BN14" s="6"/>
      <c r="BO14" s="6"/>
      <c r="BP14" s="6"/>
      <c r="BQ14" s="6"/>
      <c r="BR14" s="6"/>
      <c r="BS14" s="6"/>
      <c r="BT14" s="6"/>
      <c r="BU14" s="6"/>
      <c r="BV14" s="6"/>
      <c r="BW14" s="6"/>
      <c r="BX14" s="6"/>
      <c r="BY14" s="6"/>
      <c r="BZ14" s="6"/>
      <c r="CA14" s="6"/>
      <c r="CB14" s="6"/>
      <c r="CC14" s="6"/>
      <c r="CD14" s="6"/>
      <c r="CE14" s="6"/>
      <c r="CF14" s="6"/>
      <c r="CG14" s="6"/>
      <c r="CH14" s="6"/>
      <c r="CI14" s="6"/>
      <c r="CJ14" s="6"/>
      <c r="CK14" s="6"/>
      <c r="CL14" s="6"/>
      <c r="CM14" s="6"/>
      <c r="CN14" s="6"/>
      <c r="CO14" s="6"/>
      <c r="CP14" s="6"/>
      <c r="CQ14" s="6"/>
      <c r="CR14" s="6"/>
      <c r="CS14" s="6"/>
      <c r="CT14" s="6"/>
      <c r="CU14" s="6"/>
      <c r="CV14" s="6"/>
      <c r="CW14" s="6"/>
      <c r="CX14" s="6"/>
      <c r="CY14" s="6"/>
      <c r="CZ14" s="6"/>
      <c r="DA14" s="6"/>
      <c r="DB14" s="6"/>
      <c r="DC14" s="6"/>
      <c r="DD14" s="6"/>
      <c r="DE14" s="6"/>
      <c r="DF14" s="6"/>
    </row>
    <row r="15" spans="1:110" s="40" customFormat="1" x14ac:dyDescent="0.2">
      <c r="A15" s="88"/>
      <c r="B15" s="99" t="s">
        <v>61</v>
      </c>
      <c r="C15" s="21" t="s">
        <v>4</v>
      </c>
      <c r="D15" s="91">
        <v>1</v>
      </c>
      <c r="E15" s="112"/>
      <c r="F15" s="91">
        <f>ROUND(D15*E15,2)</f>
        <v>0</v>
      </c>
      <c r="G15" s="38"/>
      <c r="H15" s="38"/>
      <c r="I15" s="38"/>
      <c r="J15" s="39"/>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c r="BA15" s="6"/>
      <c r="BB15" s="6"/>
      <c r="BC15" s="6"/>
      <c r="BD15" s="6"/>
      <c r="BE15" s="6"/>
      <c r="BF15" s="6"/>
      <c r="BG15" s="6"/>
      <c r="BH15" s="6"/>
      <c r="BI15" s="6"/>
      <c r="BJ15" s="6"/>
      <c r="BK15" s="6"/>
      <c r="BL15" s="6"/>
      <c r="BM15" s="6"/>
      <c r="BN15" s="6"/>
      <c r="BO15" s="6"/>
      <c r="BP15" s="6"/>
      <c r="BQ15" s="6"/>
      <c r="BR15" s="6"/>
      <c r="BS15" s="6"/>
      <c r="BT15" s="6"/>
      <c r="BU15" s="6"/>
      <c r="BV15" s="6"/>
      <c r="BW15" s="6"/>
      <c r="BX15" s="6"/>
      <c r="BY15" s="6"/>
      <c r="BZ15" s="6"/>
      <c r="CA15" s="6"/>
      <c r="CB15" s="6"/>
      <c r="CC15" s="6"/>
      <c r="CD15" s="6"/>
      <c r="CE15" s="6"/>
      <c r="CF15" s="6"/>
      <c r="CG15" s="6"/>
      <c r="CH15" s="6"/>
      <c r="CI15" s="6"/>
      <c r="CJ15" s="6"/>
      <c r="CK15" s="6"/>
      <c r="CL15" s="6"/>
      <c r="CM15" s="6"/>
      <c r="CN15" s="6"/>
      <c r="CO15" s="6"/>
      <c r="CP15" s="6"/>
      <c r="CQ15" s="6"/>
      <c r="CR15" s="6"/>
      <c r="CS15" s="6"/>
      <c r="CT15" s="6"/>
      <c r="CU15" s="6"/>
      <c r="CV15" s="6"/>
      <c r="CW15" s="6"/>
      <c r="CX15" s="6"/>
      <c r="CY15" s="6"/>
      <c r="CZ15" s="6"/>
      <c r="DA15" s="6"/>
      <c r="DB15" s="6"/>
      <c r="DC15" s="6"/>
      <c r="DD15" s="6"/>
      <c r="DE15" s="6"/>
      <c r="DF15" s="6"/>
    </row>
    <row r="16" spans="1:110" s="21" customFormat="1" ht="12.6" customHeight="1" x14ac:dyDescent="0.2">
      <c r="A16" s="88"/>
      <c r="B16" s="99"/>
      <c r="C16" s="90"/>
      <c r="D16" s="91"/>
      <c r="E16" s="92"/>
      <c r="F16" s="91"/>
    </row>
    <row r="17" spans="1:110" s="21" customFormat="1" x14ac:dyDescent="0.2">
      <c r="A17" s="88" t="s">
        <v>17</v>
      </c>
      <c r="B17" s="94" t="s">
        <v>129</v>
      </c>
      <c r="C17" s="90"/>
      <c r="D17" s="91"/>
      <c r="E17" s="92"/>
      <c r="F17" s="91"/>
    </row>
    <row r="18" spans="1:110" s="40" customFormat="1" ht="127.5" x14ac:dyDescent="0.2">
      <c r="A18" s="88"/>
      <c r="B18" s="96" t="s">
        <v>205</v>
      </c>
      <c r="C18" s="90"/>
      <c r="D18" s="91"/>
      <c r="E18" s="92"/>
      <c r="F18" s="91"/>
      <c r="G18" s="38"/>
      <c r="H18" s="38"/>
      <c r="I18" s="38"/>
      <c r="J18" s="39"/>
      <c r="K18" s="6"/>
      <c r="L18" s="6"/>
      <c r="M18" s="6"/>
      <c r="N18" s="6"/>
      <c r="O18" s="6"/>
      <c r="P18" s="6"/>
      <c r="Q18" s="6"/>
      <c r="R18" s="6"/>
      <c r="S18" s="6"/>
      <c r="T18" s="6"/>
      <c r="U18" s="6"/>
      <c r="V18" s="6"/>
      <c r="W18" s="6"/>
      <c r="X18" s="6"/>
      <c r="Y18" s="6"/>
      <c r="Z18" s="6"/>
      <c r="AA18" s="6"/>
      <c r="AB18" s="6"/>
      <c r="AC18" s="6"/>
      <c r="AD18" s="6"/>
      <c r="AE18" s="6"/>
      <c r="AF18" s="6"/>
      <c r="AG18" s="6"/>
      <c r="AH18" s="6"/>
      <c r="AI18" s="6"/>
      <c r="AJ18" s="6"/>
      <c r="AK18" s="6"/>
      <c r="AL18" s="6"/>
      <c r="AM18" s="6"/>
      <c r="AN18" s="6"/>
      <c r="AO18" s="6"/>
      <c r="AP18" s="6"/>
      <c r="AQ18" s="6"/>
      <c r="AR18" s="6"/>
      <c r="AS18" s="6"/>
      <c r="AT18" s="6"/>
      <c r="AU18" s="6"/>
      <c r="AV18" s="6"/>
      <c r="AW18" s="6"/>
      <c r="AX18" s="6"/>
      <c r="AY18" s="6"/>
      <c r="AZ18" s="6"/>
      <c r="BA18" s="6"/>
      <c r="BB18" s="6"/>
      <c r="BC18" s="6"/>
      <c r="BD18" s="6"/>
      <c r="BE18" s="6"/>
      <c r="BF18" s="6"/>
      <c r="BG18" s="6"/>
      <c r="BH18" s="6"/>
      <c r="BI18" s="6"/>
      <c r="BJ18" s="6"/>
      <c r="BK18" s="6"/>
      <c r="BL18" s="6"/>
      <c r="BM18" s="6"/>
      <c r="BN18" s="6"/>
      <c r="BO18" s="6"/>
      <c r="BP18" s="6"/>
      <c r="BQ18" s="6"/>
      <c r="BR18" s="6"/>
      <c r="BS18" s="6"/>
      <c r="BT18" s="6"/>
      <c r="BU18" s="6"/>
      <c r="BV18" s="6"/>
      <c r="BW18" s="6"/>
      <c r="BX18" s="6"/>
      <c r="BY18" s="6"/>
      <c r="BZ18" s="6"/>
      <c r="CA18" s="6"/>
      <c r="CB18" s="6"/>
      <c r="CC18" s="6"/>
      <c r="CD18" s="6"/>
      <c r="CE18" s="6"/>
      <c r="CF18" s="6"/>
      <c r="CG18" s="6"/>
      <c r="CH18" s="6"/>
      <c r="CI18" s="6"/>
      <c r="CJ18" s="6"/>
      <c r="CK18" s="6"/>
      <c r="CL18" s="6"/>
      <c r="CM18" s="6"/>
      <c r="CN18" s="6"/>
      <c r="CO18" s="6"/>
      <c r="CP18" s="6"/>
      <c r="CQ18" s="6"/>
      <c r="CR18" s="6"/>
      <c r="CS18" s="6"/>
      <c r="CT18" s="6"/>
      <c r="CU18" s="6"/>
      <c r="CV18" s="6"/>
      <c r="CW18" s="6"/>
      <c r="CX18" s="6"/>
      <c r="CY18" s="6"/>
      <c r="CZ18" s="6"/>
      <c r="DA18" s="6"/>
      <c r="DB18" s="6"/>
      <c r="DC18" s="6"/>
      <c r="DD18" s="6"/>
      <c r="DE18" s="6"/>
      <c r="DF18" s="6"/>
    </row>
    <row r="19" spans="1:110" s="40" customFormat="1" x14ac:dyDescent="0.2">
      <c r="A19" s="88"/>
      <c r="B19" s="99" t="s">
        <v>62</v>
      </c>
      <c r="C19" s="21" t="s">
        <v>4</v>
      </c>
      <c r="D19" s="91">
        <v>2</v>
      </c>
      <c r="E19" s="112"/>
      <c r="F19" s="91">
        <f>ROUND(D19*E19,2)</f>
        <v>0</v>
      </c>
      <c r="G19" s="38"/>
      <c r="H19" s="38"/>
      <c r="I19" s="38"/>
      <c r="J19" s="39"/>
      <c r="K19" s="6"/>
      <c r="L19" s="6"/>
      <c r="M19" s="6"/>
      <c r="N19" s="6"/>
      <c r="O19" s="6"/>
      <c r="P19" s="6"/>
      <c r="Q19" s="6"/>
      <c r="R19" s="6"/>
      <c r="S19" s="6"/>
      <c r="T19" s="6"/>
      <c r="U19" s="6"/>
      <c r="V19" s="6"/>
      <c r="W19" s="6"/>
      <c r="X19" s="6"/>
      <c r="Y19" s="6"/>
      <c r="Z19" s="6"/>
      <c r="AA19" s="6"/>
      <c r="AB19" s="6"/>
      <c r="AC19" s="6"/>
      <c r="AD19" s="6"/>
      <c r="AE19" s="6"/>
      <c r="AF19" s="6"/>
      <c r="AG19" s="6"/>
      <c r="AH19" s="6"/>
      <c r="AI19" s="6"/>
      <c r="AJ19" s="6"/>
      <c r="AK19" s="6"/>
      <c r="AL19" s="6"/>
      <c r="AM19" s="6"/>
      <c r="AN19" s="6"/>
      <c r="AO19" s="6"/>
      <c r="AP19" s="6"/>
      <c r="AQ19" s="6"/>
      <c r="AR19" s="6"/>
      <c r="AS19" s="6"/>
      <c r="AT19" s="6"/>
      <c r="AU19" s="6"/>
      <c r="AV19" s="6"/>
      <c r="AW19" s="6"/>
      <c r="AX19" s="6"/>
      <c r="AY19" s="6"/>
      <c r="AZ19" s="6"/>
      <c r="BA19" s="6"/>
      <c r="BB19" s="6"/>
      <c r="BC19" s="6"/>
      <c r="BD19" s="6"/>
      <c r="BE19" s="6"/>
      <c r="BF19" s="6"/>
      <c r="BG19" s="6"/>
      <c r="BH19" s="6"/>
      <c r="BI19" s="6"/>
      <c r="BJ19" s="6"/>
      <c r="BK19" s="6"/>
      <c r="BL19" s="6"/>
      <c r="BM19" s="6"/>
      <c r="BN19" s="6"/>
      <c r="BO19" s="6"/>
      <c r="BP19" s="6"/>
      <c r="BQ19" s="6"/>
      <c r="BR19" s="6"/>
      <c r="BS19" s="6"/>
      <c r="BT19" s="6"/>
      <c r="BU19" s="6"/>
      <c r="BV19" s="6"/>
      <c r="BW19" s="6"/>
      <c r="BX19" s="6"/>
      <c r="BY19" s="6"/>
      <c r="BZ19" s="6"/>
      <c r="CA19" s="6"/>
      <c r="CB19" s="6"/>
      <c r="CC19" s="6"/>
      <c r="CD19" s="6"/>
      <c r="CE19" s="6"/>
      <c r="CF19" s="6"/>
      <c r="CG19" s="6"/>
      <c r="CH19" s="6"/>
      <c r="CI19" s="6"/>
      <c r="CJ19" s="6"/>
      <c r="CK19" s="6"/>
      <c r="CL19" s="6"/>
      <c r="CM19" s="6"/>
      <c r="CN19" s="6"/>
      <c r="CO19" s="6"/>
      <c r="CP19" s="6"/>
      <c r="CQ19" s="6"/>
      <c r="CR19" s="6"/>
      <c r="CS19" s="6"/>
      <c r="CT19" s="6"/>
      <c r="CU19" s="6"/>
      <c r="CV19" s="6"/>
      <c r="CW19" s="6"/>
      <c r="CX19" s="6"/>
      <c r="CY19" s="6"/>
      <c r="CZ19" s="6"/>
      <c r="DA19" s="6"/>
      <c r="DB19" s="6"/>
      <c r="DC19" s="6"/>
      <c r="DD19" s="6"/>
      <c r="DE19" s="6"/>
      <c r="DF19" s="6"/>
    </row>
    <row r="20" spans="1:110" s="40" customFormat="1" x14ac:dyDescent="0.2">
      <c r="A20" s="88"/>
      <c r="B20" s="99"/>
      <c r="C20" s="21"/>
      <c r="D20" s="91"/>
      <c r="E20" s="100"/>
      <c r="F20" s="91"/>
      <c r="G20" s="38"/>
      <c r="H20" s="38"/>
      <c r="I20" s="38"/>
      <c r="J20" s="39"/>
      <c r="K20" s="6"/>
      <c r="L20" s="6"/>
      <c r="M20" s="6"/>
      <c r="N20" s="6"/>
      <c r="O20" s="6"/>
      <c r="P20" s="6"/>
      <c r="Q20" s="6"/>
      <c r="R20" s="6"/>
      <c r="S20" s="6"/>
      <c r="T20" s="6"/>
      <c r="U20" s="6"/>
      <c r="V20" s="6"/>
      <c r="W20" s="6"/>
      <c r="X20" s="6"/>
      <c r="Y20" s="6"/>
      <c r="Z20" s="6"/>
      <c r="AA20" s="6"/>
      <c r="AB20" s="6"/>
      <c r="AC20" s="6"/>
      <c r="AD20" s="6"/>
      <c r="AE20" s="6"/>
      <c r="AF20" s="6"/>
      <c r="AG20" s="6"/>
      <c r="AH20" s="6"/>
      <c r="AI20" s="6"/>
      <c r="AJ20" s="6"/>
      <c r="AK20" s="6"/>
      <c r="AL20" s="6"/>
      <c r="AM20" s="6"/>
      <c r="AN20" s="6"/>
      <c r="AO20" s="6"/>
      <c r="AP20" s="6"/>
      <c r="AQ20" s="6"/>
      <c r="AR20" s="6"/>
      <c r="AS20" s="6"/>
      <c r="AT20" s="6"/>
      <c r="AU20" s="6"/>
      <c r="AV20" s="6"/>
      <c r="AW20" s="6"/>
      <c r="AX20" s="6"/>
      <c r="AY20" s="6"/>
      <c r="AZ20" s="6"/>
      <c r="BA20" s="6"/>
      <c r="BB20" s="6"/>
      <c r="BC20" s="6"/>
      <c r="BD20" s="6"/>
      <c r="BE20" s="6"/>
      <c r="BF20" s="6"/>
      <c r="BG20" s="6"/>
      <c r="BH20" s="6"/>
      <c r="BI20" s="6"/>
      <c r="BJ20" s="6"/>
      <c r="BK20" s="6"/>
      <c r="BL20" s="6"/>
      <c r="BM20" s="6"/>
      <c r="BN20" s="6"/>
      <c r="BO20" s="6"/>
      <c r="BP20" s="6"/>
      <c r="BQ20" s="6"/>
      <c r="BR20" s="6"/>
      <c r="BS20" s="6"/>
      <c r="BT20" s="6"/>
      <c r="BU20" s="6"/>
      <c r="BV20" s="6"/>
      <c r="BW20" s="6"/>
      <c r="BX20" s="6"/>
      <c r="BY20" s="6"/>
      <c r="BZ20" s="6"/>
      <c r="CA20" s="6"/>
      <c r="CB20" s="6"/>
      <c r="CC20" s="6"/>
      <c r="CD20" s="6"/>
      <c r="CE20" s="6"/>
      <c r="CF20" s="6"/>
      <c r="CG20" s="6"/>
      <c r="CH20" s="6"/>
      <c r="CI20" s="6"/>
      <c r="CJ20" s="6"/>
      <c r="CK20" s="6"/>
      <c r="CL20" s="6"/>
      <c r="CM20" s="6"/>
      <c r="CN20" s="6"/>
      <c r="CO20" s="6"/>
      <c r="CP20" s="6"/>
      <c r="CQ20" s="6"/>
      <c r="CR20" s="6"/>
      <c r="CS20" s="6"/>
      <c r="CT20" s="6"/>
      <c r="CU20" s="6"/>
      <c r="CV20" s="6"/>
      <c r="CW20" s="6"/>
      <c r="CX20" s="6"/>
      <c r="CY20" s="6"/>
      <c r="CZ20" s="6"/>
      <c r="DA20" s="6"/>
      <c r="DB20" s="6"/>
      <c r="DC20" s="6"/>
      <c r="DD20" s="6"/>
      <c r="DE20" s="6"/>
      <c r="DF20" s="6"/>
    </row>
    <row r="21" spans="1:110" s="21" customFormat="1" x14ac:dyDescent="0.2">
      <c r="A21" s="88" t="s">
        <v>18</v>
      </c>
      <c r="B21" s="94" t="s">
        <v>130</v>
      </c>
      <c r="C21" s="90"/>
      <c r="D21" s="91"/>
      <c r="E21" s="92"/>
      <c r="F21" s="91"/>
    </row>
    <row r="22" spans="1:110" s="40" customFormat="1" ht="114.75" x14ac:dyDescent="0.2">
      <c r="A22" s="88"/>
      <c r="B22" s="96" t="s">
        <v>206</v>
      </c>
      <c r="C22" s="90"/>
      <c r="D22" s="91"/>
      <c r="E22" s="92"/>
      <c r="F22" s="91"/>
      <c r="G22" s="38"/>
      <c r="H22" s="38"/>
      <c r="I22" s="38"/>
      <c r="J22" s="39"/>
      <c r="K22" s="6"/>
      <c r="L22" s="6"/>
      <c r="M22" s="6"/>
      <c r="N22" s="6"/>
      <c r="O22" s="6"/>
      <c r="P22" s="6"/>
      <c r="Q22" s="6"/>
      <c r="R22" s="6"/>
      <c r="S22" s="6"/>
      <c r="T22" s="6"/>
      <c r="U22" s="6"/>
      <c r="V22" s="6"/>
      <c r="W22" s="6"/>
      <c r="X22" s="6"/>
      <c r="Y22" s="6"/>
      <c r="Z22" s="6"/>
      <c r="AA22" s="6"/>
      <c r="AB22" s="6"/>
      <c r="AC22" s="6"/>
      <c r="AD22" s="6"/>
      <c r="AE22" s="6"/>
      <c r="AF22" s="6"/>
      <c r="AG22" s="6"/>
      <c r="AH22" s="6"/>
      <c r="AI22" s="6"/>
      <c r="AJ22" s="6"/>
      <c r="AK22" s="6"/>
      <c r="AL22" s="6"/>
      <c r="AM22" s="6"/>
      <c r="AN22" s="6"/>
      <c r="AO22" s="6"/>
      <c r="AP22" s="6"/>
      <c r="AQ22" s="6"/>
      <c r="AR22" s="6"/>
      <c r="AS22" s="6"/>
      <c r="AT22" s="6"/>
      <c r="AU22" s="6"/>
      <c r="AV22" s="6"/>
      <c r="AW22" s="6"/>
      <c r="AX22" s="6"/>
      <c r="AY22" s="6"/>
      <c r="AZ22" s="6"/>
      <c r="BA22" s="6"/>
      <c r="BB22" s="6"/>
      <c r="BC22" s="6"/>
      <c r="BD22" s="6"/>
      <c r="BE22" s="6"/>
      <c r="BF22" s="6"/>
      <c r="BG22" s="6"/>
      <c r="BH22" s="6"/>
      <c r="BI22" s="6"/>
      <c r="BJ22" s="6"/>
      <c r="BK22" s="6"/>
      <c r="BL22" s="6"/>
      <c r="BM22" s="6"/>
      <c r="BN22" s="6"/>
      <c r="BO22" s="6"/>
      <c r="BP22" s="6"/>
      <c r="BQ22" s="6"/>
      <c r="BR22" s="6"/>
      <c r="BS22" s="6"/>
      <c r="BT22" s="6"/>
      <c r="BU22" s="6"/>
      <c r="BV22" s="6"/>
      <c r="BW22" s="6"/>
      <c r="BX22" s="6"/>
      <c r="BY22" s="6"/>
      <c r="BZ22" s="6"/>
      <c r="CA22" s="6"/>
      <c r="CB22" s="6"/>
      <c r="CC22" s="6"/>
      <c r="CD22" s="6"/>
      <c r="CE22" s="6"/>
      <c r="CF22" s="6"/>
      <c r="CG22" s="6"/>
      <c r="CH22" s="6"/>
      <c r="CI22" s="6"/>
      <c r="CJ22" s="6"/>
      <c r="CK22" s="6"/>
      <c r="CL22" s="6"/>
      <c r="CM22" s="6"/>
      <c r="CN22" s="6"/>
      <c r="CO22" s="6"/>
      <c r="CP22" s="6"/>
      <c r="CQ22" s="6"/>
      <c r="CR22" s="6"/>
      <c r="CS22" s="6"/>
      <c r="CT22" s="6"/>
      <c r="CU22" s="6"/>
      <c r="CV22" s="6"/>
      <c r="CW22" s="6"/>
      <c r="CX22" s="6"/>
      <c r="CY22" s="6"/>
      <c r="CZ22" s="6"/>
      <c r="DA22" s="6"/>
      <c r="DB22" s="6"/>
      <c r="DC22" s="6"/>
      <c r="DD22" s="6"/>
      <c r="DE22" s="6"/>
      <c r="DF22" s="6"/>
    </row>
    <row r="23" spans="1:110" s="40" customFormat="1" x14ac:dyDescent="0.2">
      <c r="A23" s="88"/>
      <c r="B23" s="99" t="s">
        <v>62</v>
      </c>
      <c r="C23" s="21" t="s">
        <v>4</v>
      </c>
      <c r="D23" s="91">
        <v>3</v>
      </c>
      <c r="E23" s="112"/>
      <c r="F23" s="91">
        <f>ROUND(D23*E23,2)</f>
        <v>0</v>
      </c>
      <c r="G23" s="38"/>
      <c r="H23" s="38"/>
      <c r="I23" s="38"/>
      <c r="J23" s="39"/>
      <c r="K23" s="6"/>
      <c r="L23" s="6"/>
      <c r="M23" s="6"/>
      <c r="N23" s="6"/>
      <c r="O23" s="6"/>
      <c r="P23" s="6"/>
      <c r="Q23" s="6"/>
      <c r="R23" s="6"/>
      <c r="S23" s="6"/>
      <c r="T23" s="6"/>
      <c r="U23" s="6"/>
      <c r="V23" s="6"/>
      <c r="W23" s="6"/>
      <c r="X23" s="6"/>
      <c r="Y23" s="6"/>
      <c r="Z23" s="6"/>
      <c r="AA23" s="6"/>
      <c r="AB23" s="6"/>
      <c r="AC23" s="6"/>
      <c r="AD23" s="6"/>
      <c r="AE23" s="6"/>
      <c r="AF23" s="6"/>
      <c r="AG23" s="6"/>
      <c r="AH23" s="6"/>
      <c r="AI23" s="6"/>
      <c r="AJ23" s="6"/>
      <c r="AK23" s="6"/>
      <c r="AL23" s="6"/>
      <c r="AM23" s="6"/>
      <c r="AN23" s="6"/>
      <c r="AO23" s="6"/>
      <c r="AP23" s="6"/>
      <c r="AQ23" s="6"/>
      <c r="AR23" s="6"/>
      <c r="AS23" s="6"/>
      <c r="AT23" s="6"/>
      <c r="AU23" s="6"/>
      <c r="AV23" s="6"/>
      <c r="AW23" s="6"/>
      <c r="AX23" s="6"/>
      <c r="AY23" s="6"/>
      <c r="AZ23" s="6"/>
      <c r="BA23" s="6"/>
      <c r="BB23" s="6"/>
      <c r="BC23" s="6"/>
      <c r="BD23" s="6"/>
      <c r="BE23" s="6"/>
      <c r="BF23" s="6"/>
      <c r="BG23" s="6"/>
      <c r="BH23" s="6"/>
      <c r="BI23" s="6"/>
      <c r="BJ23" s="6"/>
      <c r="BK23" s="6"/>
      <c r="BL23" s="6"/>
      <c r="BM23" s="6"/>
      <c r="BN23" s="6"/>
      <c r="BO23" s="6"/>
      <c r="BP23" s="6"/>
      <c r="BQ23" s="6"/>
      <c r="BR23" s="6"/>
      <c r="BS23" s="6"/>
      <c r="BT23" s="6"/>
      <c r="BU23" s="6"/>
      <c r="BV23" s="6"/>
      <c r="BW23" s="6"/>
      <c r="BX23" s="6"/>
      <c r="BY23" s="6"/>
      <c r="BZ23" s="6"/>
      <c r="CA23" s="6"/>
      <c r="CB23" s="6"/>
      <c r="CC23" s="6"/>
      <c r="CD23" s="6"/>
      <c r="CE23" s="6"/>
      <c r="CF23" s="6"/>
      <c r="CG23" s="6"/>
      <c r="CH23" s="6"/>
      <c r="CI23" s="6"/>
      <c r="CJ23" s="6"/>
      <c r="CK23" s="6"/>
      <c r="CL23" s="6"/>
      <c r="CM23" s="6"/>
      <c r="CN23" s="6"/>
      <c r="CO23" s="6"/>
      <c r="CP23" s="6"/>
      <c r="CQ23" s="6"/>
      <c r="CR23" s="6"/>
      <c r="CS23" s="6"/>
      <c r="CT23" s="6"/>
      <c r="CU23" s="6"/>
      <c r="CV23" s="6"/>
      <c r="CW23" s="6"/>
      <c r="CX23" s="6"/>
      <c r="CY23" s="6"/>
      <c r="CZ23" s="6"/>
      <c r="DA23" s="6"/>
      <c r="DB23" s="6"/>
      <c r="DC23" s="6"/>
      <c r="DD23" s="6"/>
      <c r="DE23" s="6"/>
      <c r="DF23" s="6"/>
    </row>
    <row r="24" spans="1:110" s="21" customFormat="1" x14ac:dyDescent="0.2">
      <c r="A24" s="88"/>
      <c r="B24" s="99"/>
      <c r="C24" s="90"/>
      <c r="D24" s="91"/>
      <c r="E24" s="92"/>
      <c r="F24" s="91"/>
    </row>
    <row r="25" spans="1:110" s="21" customFormat="1" x14ac:dyDescent="0.2">
      <c r="A25" s="88" t="s">
        <v>19</v>
      </c>
      <c r="B25" s="94" t="s">
        <v>59</v>
      </c>
      <c r="C25" s="90"/>
      <c r="D25" s="91"/>
      <c r="E25" s="92"/>
      <c r="F25" s="91"/>
    </row>
    <row r="26" spans="1:110" s="40" customFormat="1" ht="102" x14ac:dyDescent="0.2">
      <c r="A26" s="88"/>
      <c r="B26" s="96" t="s">
        <v>207</v>
      </c>
      <c r="C26" s="90"/>
      <c r="D26" s="91"/>
      <c r="E26" s="92"/>
      <c r="F26" s="91"/>
      <c r="G26" s="38"/>
      <c r="H26" s="38"/>
      <c r="I26" s="38"/>
      <c r="J26" s="39"/>
      <c r="K26" s="6"/>
      <c r="L26" s="6"/>
      <c r="M26" s="6"/>
      <c r="N26" s="6"/>
      <c r="O26" s="6"/>
      <c r="P26" s="6"/>
      <c r="Q26" s="6"/>
      <c r="R26" s="6"/>
      <c r="S26" s="6"/>
      <c r="T26" s="6"/>
      <c r="U26" s="6"/>
      <c r="V26" s="6"/>
      <c r="W26" s="6"/>
      <c r="X26" s="6"/>
      <c r="Y26" s="6"/>
      <c r="Z26" s="6"/>
      <c r="AA26" s="6"/>
      <c r="AB26" s="6"/>
      <c r="AC26" s="6"/>
      <c r="AD26" s="6"/>
      <c r="AE26" s="6"/>
      <c r="AF26" s="6"/>
      <c r="AG26" s="6"/>
      <c r="AH26" s="6"/>
      <c r="AI26" s="6"/>
      <c r="AJ26" s="6"/>
      <c r="AK26" s="6"/>
      <c r="AL26" s="6"/>
      <c r="AM26" s="6"/>
      <c r="AN26" s="6"/>
      <c r="AO26" s="6"/>
      <c r="AP26" s="6"/>
      <c r="AQ26" s="6"/>
      <c r="AR26" s="6"/>
      <c r="AS26" s="6"/>
      <c r="AT26" s="6"/>
      <c r="AU26" s="6"/>
      <c r="AV26" s="6"/>
      <c r="AW26" s="6"/>
      <c r="AX26" s="6"/>
      <c r="AY26" s="6"/>
      <c r="AZ26" s="6"/>
      <c r="BA26" s="6"/>
      <c r="BB26" s="6"/>
      <c r="BC26" s="6"/>
      <c r="BD26" s="6"/>
      <c r="BE26" s="6"/>
      <c r="BF26" s="6"/>
      <c r="BG26" s="6"/>
      <c r="BH26" s="6"/>
      <c r="BI26" s="6"/>
      <c r="BJ26" s="6"/>
      <c r="BK26" s="6"/>
      <c r="BL26" s="6"/>
      <c r="BM26" s="6"/>
      <c r="BN26" s="6"/>
      <c r="BO26" s="6"/>
      <c r="BP26" s="6"/>
      <c r="BQ26" s="6"/>
      <c r="BR26" s="6"/>
      <c r="BS26" s="6"/>
      <c r="BT26" s="6"/>
      <c r="BU26" s="6"/>
      <c r="BV26" s="6"/>
      <c r="BW26" s="6"/>
      <c r="BX26" s="6"/>
      <c r="BY26" s="6"/>
      <c r="BZ26" s="6"/>
      <c r="CA26" s="6"/>
      <c r="CB26" s="6"/>
      <c r="CC26" s="6"/>
      <c r="CD26" s="6"/>
      <c r="CE26" s="6"/>
      <c r="CF26" s="6"/>
      <c r="CG26" s="6"/>
      <c r="CH26" s="6"/>
      <c r="CI26" s="6"/>
      <c r="CJ26" s="6"/>
      <c r="CK26" s="6"/>
      <c r="CL26" s="6"/>
      <c r="CM26" s="6"/>
      <c r="CN26" s="6"/>
      <c r="CO26" s="6"/>
      <c r="CP26" s="6"/>
      <c r="CQ26" s="6"/>
      <c r="CR26" s="6"/>
      <c r="CS26" s="6"/>
      <c r="CT26" s="6"/>
      <c r="CU26" s="6"/>
      <c r="CV26" s="6"/>
      <c r="CW26" s="6"/>
      <c r="CX26" s="6"/>
      <c r="CY26" s="6"/>
      <c r="CZ26" s="6"/>
      <c r="DA26" s="6"/>
      <c r="DB26" s="6"/>
      <c r="DC26" s="6"/>
      <c r="DD26" s="6"/>
      <c r="DE26" s="6"/>
      <c r="DF26" s="6"/>
    </row>
    <row r="27" spans="1:110" s="40" customFormat="1" x14ac:dyDescent="0.2">
      <c r="A27" s="88"/>
      <c r="B27" s="99" t="s">
        <v>63</v>
      </c>
      <c r="C27" s="21" t="s">
        <v>4</v>
      </c>
      <c r="D27" s="91">
        <v>1</v>
      </c>
      <c r="E27" s="112"/>
      <c r="F27" s="91">
        <f>ROUND(D27*E27,2)</f>
        <v>0</v>
      </c>
      <c r="G27" s="38"/>
      <c r="H27" s="38"/>
      <c r="I27" s="38"/>
      <c r="J27" s="39"/>
      <c r="K27" s="6"/>
      <c r="L27" s="6"/>
      <c r="M27" s="6"/>
      <c r="N27" s="6"/>
      <c r="O27" s="6"/>
      <c r="P27" s="6"/>
      <c r="Q27" s="6"/>
      <c r="R27" s="6"/>
      <c r="S27" s="6"/>
      <c r="T27" s="6"/>
      <c r="U27" s="6"/>
      <c r="V27" s="6"/>
      <c r="W27" s="6"/>
      <c r="X27" s="6"/>
      <c r="Y27" s="6"/>
      <c r="Z27" s="6"/>
      <c r="AA27" s="6"/>
      <c r="AB27" s="6"/>
      <c r="AC27" s="6"/>
      <c r="AD27" s="6"/>
      <c r="AE27" s="6"/>
      <c r="AF27" s="6"/>
      <c r="AG27" s="6"/>
      <c r="AH27" s="6"/>
      <c r="AI27" s="6"/>
      <c r="AJ27" s="6"/>
      <c r="AK27" s="6"/>
      <c r="AL27" s="6"/>
      <c r="AM27" s="6"/>
      <c r="AN27" s="6"/>
      <c r="AO27" s="6"/>
      <c r="AP27" s="6"/>
      <c r="AQ27" s="6"/>
      <c r="AR27" s="6"/>
      <c r="AS27" s="6"/>
      <c r="AT27" s="6"/>
      <c r="AU27" s="6"/>
      <c r="AV27" s="6"/>
      <c r="AW27" s="6"/>
      <c r="AX27" s="6"/>
      <c r="AY27" s="6"/>
      <c r="AZ27" s="6"/>
      <c r="BA27" s="6"/>
      <c r="BB27" s="6"/>
      <c r="BC27" s="6"/>
      <c r="BD27" s="6"/>
      <c r="BE27" s="6"/>
      <c r="BF27" s="6"/>
      <c r="BG27" s="6"/>
      <c r="BH27" s="6"/>
      <c r="BI27" s="6"/>
      <c r="BJ27" s="6"/>
      <c r="BK27" s="6"/>
      <c r="BL27" s="6"/>
      <c r="BM27" s="6"/>
      <c r="BN27" s="6"/>
      <c r="BO27" s="6"/>
      <c r="BP27" s="6"/>
      <c r="BQ27" s="6"/>
      <c r="BR27" s="6"/>
      <c r="BS27" s="6"/>
      <c r="BT27" s="6"/>
      <c r="BU27" s="6"/>
      <c r="BV27" s="6"/>
      <c r="BW27" s="6"/>
      <c r="BX27" s="6"/>
      <c r="BY27" s="6"/>
      <c r="BZ27" s="6"/>
      <c r="CA27" s="6"/>
      <c r="CB27" s="6"/>
      <c r="CC27" s="6"/>
      <c r="CD27" s="6"/>
      <c r="CE27" s="6"/>
      <c r="CF27" s="6"/>
      <c r="CG27" s="6"/>
      <c r="CH27" s="6"/>
      <c r="CI27" s="6"/>
      <c r="CJ27" s="6"/>
      <c r="CK27" s="6"/>
      <c r="CL27" s="6"/>
      <c r="CM27" s="6"/>
      <c r="CN27" s="6"/>
      <c r="CO27" s="6"/>
      <c r="CP27" s="6"/>
      <c r="CQ27" s="6"/>
      <c r="CR27" s="6"/>
      <c r="CS27" s="6"/>
      <c r="CT27" s="6"/>
      <c r="CU27" s="6"/>
      <c r="CV27" s="6"/>
      <c r="CW27" s="6"/>
      <c r="CX27" s="6"/>
      <c r="CY27" s="6"/>
      <c r="CZ27" s="6"/>
      <c r="DA27" s="6"/>
      <c r="DB27" s="6"/>
      <c r="DC27" s="6"/>
      <c r="DD27" s="6"/>
      <c r="DE27" s="6"/>
      <c r="DF27" s="6"/>
    </row>
    <row r="28" spans="1:110" s="21" customFormat="1" x14ac:dyDescent="0.2">
      <c r="A28" s="88"/>
      <c r="B28" s="99"/>
      <c r="C28" s="90"/>
      <c r="D28" s="91"/>
      <c r="E28" s="92"/>
      <c r="F28" s="91"/>
    </row>
    <row r="29" spans="1:110" s="21" customFormat="1" x14ac:dyDescent="0.2">
      <c r="A29" s="88" t="s">
        <v>19</v>
      </c>
      <c r="B29" s="94" t="s">
        <v>60</v>
      </c>
      <c r="C29" s="90"/>
      <c r="D29" s="91"/>
      <c r="E29" s="92"/>
      <c r="F29" s="91"/>
    </row>
    <row r="30" spans="1:110" s="40" customFormat="1" ht="178.5" x14ac:dyDescent="0.2">
      <c r="A30" s="88"/>
      <c r="B30" s="96" t="s">
        <v>90</v>
      </c>
      <c r="C30" s="90"/>
      <c r="D30" s="91"/>
      <c r="E30" s="92"/>
      <c r="F30" s="91"/>
      <c r="G30" s="38"/>
      <c r="H30" s="38"/>
      <c r="I30" s="38"/>
      <c r="J30" s="39"/>
      <c r="K30" s="6"/>
      <c r="L30" s="6"/>
      <c r="M30" s="6"/>
      <c r="N30" s="6"/>
      <c r="O30" s="6"/>
      <c r="P30" s="6"/>
      <c r="Q30" s="6"/>
      <c r="R30" s="6"/>
      <c r="S30" s="6"/>
      <c r="T30" s="6"/>
      <c r="U30" s="6"/>
      <c r="V30" s="6"/>
      <c r="W30" s="6"/>
      <c r="X30" s="6"/>
      <c r="Y30" s="6"/>
      <c r="Z30" s="6"/>
      <c r="AA30" s="6"/>
      <c r="AB30" s="6"/>
      <c r="AC30" s="6"/>
      <c r="AD30" s="6"/>
      <c r="AE30" s="6"/>
      <c r="AF30" s="6"/>
      <c r="AG30" s="6"/>
      <c r="AH30" s="6"/>
      <c r="AI30" s="6"/>
      <c r="AJ30" s="6"/>
      <c r="AK30" s="6"/>
      <c r="AL30" s="6"/>
      <c r="AM30" s="6"/>
      <c r="AN30" s="6"/>
      <c r="AO30" s="6"/>
      <c r="AP30" s="6"/>
      <c r="AQ30" s="6"/>
      <c r="AR30" s="6"/>
      <c r="AS30" s="6"/>
      <c r="AT30" s="6"/>
      <c r="AU30" s="6"/>
      <c r="AV30" s="6"/>
      <c r="AW30" s="6"/>
      <c r="AX30" s="6"/>
      <c r="AY30" s="6"/>
      <c r="AZ30" s="6"/>
      <c r="BA30" s="6"/>
      <c r="BB30" s="6"/>
      <c r="BC30" s="6"/>
      <c r="BD30" s="6"/>
      <c r="BE30" s="6"/>
      <c r="BF30" s="6"/>
      <c r="BG30" s="6"/>
      <c r="BH30" s="6"/>
      <c r="BI30" s="6"/>
      <c r="BJ30" s="6"/>
      <c r="BK30" s="6"/>
      <c r="BL30" s="6"/>
      <c r="BM30" s="6"/>
      <c r="BN30" s="6"/>
      <c r="BO30" s="6"/>
      <c r="BP30" s="6"/>
      <c r="BQ30" s="6"/>
      <c r="BR30" s="6"/>
      <c r="BS30" s="6"/>
      <c r="BT30" s="6"/>
      <c r="BU30" s="6"/>
      <c r="BV30" s="6"/>
      <c r="BW30" s="6"/>
      <c r="BX30" s="6"/>
      <c r="BY30" s="6"/>
      <c r="BZ30" s="6"/>
      <c r="CA30" s="6"/>
      <c r="CB30" s="6"/>
      <c r="CC30" s="6"/>
      <c r="CD30" s="6"/>
      <c r="CE30" s="6"/>
      <c r="CF30" s="6"/>
      <c r="CG30" s="6"/>
      <c r="CH30" s="6"/>
      <c r="CI30" s="6"/>
      <c r="CJ30" s="6"/>
      <c r="CK30" s="6"/>
      <c r="CL30" s="6"/>
      <c r="CM30" s="6"/>
      <c r="CN30" s="6"/>
      <c r="CO30" s="6"/>
      <c r="CP30" s="6"/>
      <c r="CQ30" s="6"/>
      <c r="CR30" s="6"/>
      <c r="CS30" s="6"/>
      <c r="CT30" s="6"/>
      <c r="CU30" s="6"/>
      <c r="CV30" s="6"/>
      <c r="CW30" s="6"/>
      <c r="CX30" s="6"/>
      <c r="CY30" s="6"/>
      <c r="CZ30" s="6"/>
      <c r="DA30" s="6"/>
      <c r="DB30" s="6"/>
      <c r="DC30" s="6"/>
      <c r="DD30" s="6"/>
      <c r="DE30" s="6"/>
      <c r="DF30" s="6"/>
    </row>
    <row r="31" spans="1:110" s="40" customFormat="1" x14ac:dyDescent="0.2">
      <c r="A31" s="88"/>
      <c r="B31" s="99" t="s">
        <v>89</v>
      </c>
      <c r="C31" s="21" t="s">
        <v>4</v>
      </c>
      <c r="D31" s="91">
        <v>1</v>
      </c>
      <c r="E31" s="112"/>
      <c r="F31" s="91">
        <f>ROUND(D31*E31,2)</f>
        <v>0</v>
      </c>
      <c r="G31" s="38"/>
      <c r="H31" s="38"/>
      <c r="I31" s="38"/>
      <c r="J31" s="39"/>
      <c r="K31" s="6"/>
      <c r="L31" s="6"/>
      <c r="M31" s="6"/>
      <c r="N31" s="6"/>
      <c r="O31" s="6"/>
      <c r="P31" s="6"/>
      <c r="Q31" s="6"/>
      <c r="R31" s="6"/>
      <c r="S31" s="6"/>
      <c r="T31" s="6"/>
      <c r="U31" s="6"/>
      <c r="V31" s="6"/>
      <c r="W31" s="6"/>
      <c r="X31" s="6"/>
      <c r="Y31" s="6"/>
      <c r="Z31" s="6"/>
      <c r="AA31" s="6"/>
      <c r="AB31" s="6"/>
      <c r="AC31" s="6"/>
      <c r="AD31" s="6"/>
      <c r="AE31" s="6"/>
      <c r="AF31" s="6"/>
      <c r="AG31" s="6"/>
      <c r="AH31" s="6"/>
      <c r="AI31" s="6"/>
      <c r="AJ31" s="6"/>
      <c r="AK31" s="6"/>
      <c r="AL31" s="6"/>
      <c r="AM31" s="6"/>
      <c r="AN31" s="6"/>
      <c r="AO31" s="6"/>
      <c r="AP31" s="6"/>
      <c r="AQ31" s="6"/>
      <c r="AR31" s="6"/>
      <c r="AS31" s="6"/>
      <c r="AT31" s="6"/>
      <c r="AU31" s="6"/>
      <c r="AV31" s="6"/>
      <c r="AW31" s="6"/>
      <c r="AX31" s="6"/>
      <c r="AY31" s="6"/>
      <c r="AZ31" s="6"/>
      <c r="BA31" s="6"/>
      <c r="BB31" s="6"/>
      <c r="BC31" s="6"/>
      <c r="BD31" s="6"/>
      <c r="BE31" s="6"/>
      <c r="BF31" s="6"/>
      <c r="BG31" s="6"/>
      <c r="BH31" s="6"/>
      <c r="BI31" s="6"/>
      <c r="BJ31" s="6"/>
      <c r="BK31" s="6"/>
      <c r="BL31" s="6"/>
      <c r="BM31" s="6"/>
      <c r="BN31" s="6"/>
      <c r="BO31" s="6"/>
      <c r="BP31" s="6"/>
      <c r="BQ31" s="6"/>
      <c r="BR31" s="6"/>
      <c r="BS31" s="6"/>
      <c r="BT31" s="6"/>
      <c r="BU31" s="6"/>
      <c r="BV31" s="6"/>
      <c r="BW31" s="6"/>
      <c r="BX31" s="6"/>
      <c r="BY31" s="6"/>
      <c r="BZ31" s="6"/>
      <c r="CA31" s="6"/>
      <c r="CB31" s="6"/>
      <c r="CC31" s="6"/>
      <c r="CD31" s="6"/>
      <c r="CE31" s="6"/>
      <c r="CF31" s="6"/>
      <c r="CG31" s="6"/>
      <c r="CH31" s="6"/>
      <c r="CI31" s="6"/>
      <c r="CJ31" s="6"/>
      <c r="CK31" s="6"/>
      <c r="CL31" s="6"/>
      <c r="CM31" s="6"/>
      <c r="CN31" s="6"/>
      <c r="CO31" s="6"/>
      <c r="CP31" s="6"/>
      <c r="CQ31" s="6"/>
      <c r="CR31" s="6"/>
      <c r="CS31" s="6"/>
      <c r="CT31" s="6"/>
      <c r="CU31" s="6"/>
      <c r="CV31" s="6"/>
      <c r="CW31" s="6"/>
      <c r="CX31" s="6"/>
      <c r="CY31" s="6"/>
      <c r="CZ31" s="6"/>
      <c r="DA31" s="6"/>
      <c r="DB31" s="6"/>
      <c r="DC31" s="6"/>
      <c r="DD31" s="6"/>
      <c r="DE31" s="6"/>
      <c r="DF31" s="6"/>
    </row>
    <row r="32" spans="1:110" x14ac:dyDescent="0.2">
      <c r="A32" s="101"/>
      <c r="B32" s="102"/>
      <c r="C32" s="120"/>
      <c r="D32" s="121"/>
      <c r="E32" s="121"/>
      <c r="F32" s="122"/>
      <c r="G32" s="38"/>
      <c r="H32" s="39"/>
      <c r="I32" s="39"/>
      <c r="J32" s="39"/>
    </row>
    <row r="33" spans="1:6" x14ac:dyDescent="0.2">
      <c r="A33" s="103"/>
      <c r="B33" s="104"/>
    </row>
    <row r="34" spans="1:6" ht="15.75" customHeight="1" thickBot="1" x14ac:dyDescent="0.25">
      <c r="A34" s="107"/>
      <c r="B34" s="123" t="s">
        <v>65</v>
      </c>
      <c r="C34" s="123"/>
      <c r="D34" s="124"/>
      <c r="E34" s="124"/>
      <c r="F34" s="125">
        <f>ROUND(SUM(F4:F32),2)</f>
        <v>0</v>
      </c>
    </row>
    <row r="35" spans="1:6" ht="13.5" thickTop="1" x14ac:dyDescent="0.2"/>
  </sheetData>
  <sheetProtection algorithmName="SHA-512" hashValue="aViLccc7At27qSqQ403YA8EWqmBkxZIKclqKmlRzsK92lVbc+LiNLOhDLpsPCs2OGbpmgHh9g6eZJMdDENBUEQ==" saltValue="FbIbpzIy0cfzgRkombjdGA==" spinCount="100000" sheet="1" objects="1" scenarios="1"/>
  <mergeCells count="1">
    <mergeCell ref="B34:C34"/>
  </mergeCells>
  <printOptions horizontalCentered="1"/>
  <pageMargins left="0.98425196850393704" right="0.39370078740157483" top="0.98425196850393704" bottom="0.78740157480314965" header="0.51181102362204722" footer="0.51181102362204722"/>
  <pageSetup paperSize="9" scale="96" fitToHeight="50" orientation="portrait" r:id="rId1"/>
  <headerFooter alignWithMargins="0">
    <oddFooter>&amp;C&amp;A&amp;R&amp;P od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D42196-643C-41EB-B8FD-17CE60084FC7}">
  <sheetPr codeName="List6">
    <tabColor rgb="FF92D050"/>
  </sheetPr>
  <dimension ref="A1:J56"/>
  <sheetViews>
    <sheetView view="pageBreakPreview" topLeftCell="A31" zoomScaleNormal="100" zoomScaleSheetLayoutView="100" workbookViewId="0">
      <selection activeCell="F55" sqref="F55"/>
    </sheetView>
  </sheetViews>
  <sheetFormatPr defaultColWidth="9.140625" defaultRowHeight="12.75" x14ac:dyDescent="0.2"/>
  <cols>
    <col min="1" max="1" width="3.42578125" style="70" customWidth="1"/>
    <col min="2" max="2" width="51.85546875" style="71" customWidth="1"/>
    <col min="3" max="3" width="4.85546875" style="72" customWidth="1"/>
    <col min="4" max="4" width="9.140625" style="38" customWidth="1"/>
    <col min="5" max="5" width="12.7109375" style="38" customWidth="1"/>
    <col min="6" max="6" width="13.42578125" style="39" customWidth="1"/>
    <col min="7" max="7" width="10.42578125" style="73" hidden="1" customWidth="1"/>
    <col min="8" max="8" width="0.42578125" style="6" hidden="1" customWidth="1"/>
    <col min="9" max="9" width="1" style="6" hidden="1" customWidth="1"/>
    <col min="10" max="10" width="15.7109375" style="6" hidden="1" customWidth="1"/>
    <col min="11" max="16384" width="9.140625" style="6"/>
  </cols>
  <sheetData>
    <row r="1" spans="1:10" s="10" customFormat="1" x14ac:dyDescent="0.2">
      <c r="A1" s="113" t="s">
        <v>33</v>
      </c>
      <c r="B1" s="114" t="s">
        <v>81</v>
      </c>
      <c r="C1" s="115"/>
      <c r="D1" s="116"/>
      <c r="E1" s="116"/>
      <c r="F1" s="117"/>
      <c r="G1" s="118"/>
    </row>
    <row r="2" spans="1:10" s="11" customFormat="1" x14ac:dyDescent="0.2">
      <c r="A2" s="76"/>
      <c r="B2" s="77"/>
      <c r="C2" s="78"/>
      <c r="D2" s="79"/>
      <c r="E2" s="80"/>
      <c r="F2" s="80"/>
    </row>
    <row r="3" spans="1:10" s="15" customFormat="1" ht="11.25" x14ac:dyDescent="0.2">
      <c r="A3" s="81"/>
      <c r="B3" s="82" t="s">
        <v>0</v>
      </c>
      <c r="C3" s="83" t="s">
        <v>1</v>
      </c>
      <c r="D3" s="84" t="s">
        <v>2</v>
      </c>
      <c r="E3" s="84" t="s">
        <v>300</v>
      </c>
      <c r="F3" s="84" t="s">
        <v>3</v>
      </c>
    </row>
    <row r="4" spans="1:10" s="11" customFormat="1" x14ac:dyDescent="0.2">
      <c r="A4" s="76"/>
      <c r="B4" s="77"/>
      <c r="C4" s="78"/>
      <c r="D4" s="79"/>
      <c r="E4" s="80"/>
      <c r="F4" s="80"/>
    </row>
    <row r="5" spans="1:10" s="11" customFormat="1" x14ac:dyDescent="0.2">
      <c r="A5" s="76"/>
      <c r="B5" s="77"/>
      <c r="C5" s="78"/>
      <c r="D5" s="79"/>
      <c r="E5" s="80"/>
      <c r="F5" s="80"/>
    </row>
    <row r="6" spans="1:10" s="21" customFormat="1" ht="372" customHeight="1" x14ac:dyDescent="0.2">
      <c r="A6" s="88"/>
      <c r="B6" s="93" t="s">
        <v>209</v>
      </c>
      <c r="C6" s="90"/>
      <c r="D6" s="91"/>
      <c r="E6" s="92"/>
      <c r="F6" s="91"/>
    </row>
    <row r="7" spans="1:10" s="21" customFormat="1" x14ac:dyDescent="0.2">
      <c r="A7" s="88"/>
      <c r="B7" s="99"/>
      <c r="C7" s="90"/>
      <c r="D7" s="91"/>
      <c r="E7" s="92"/>
      <c r="F7" s="91"/>
    </row>
    <row r="8" spans="1:10" s="21" customFormat="1" x14ac:dyDescent="0.2">
      <c r="A8" s="88" t="s">
        <v>15</v>
      </c>
      <c r="B8" s="94" t="s">
        <v>66</v>
      </c>
      <c r="C8" s="90"/>
      <c r="D8" s="91"/>
      <c r="E8" s="92"/>
      <c r="F8" s="91"/>
    </row>
    <row r="9" spans="1:10" s="21" customFormat="1" ht="29.45" customHeight="1" x14ac:dyDescent="0.2">
      <c r="A9" s="88"/>
      <c r="B9" s="96" t="s">
        <v>67</v>
      </c>
      <c r="C9" s="90"/>
      <c r="D9" s="91"/>
      <c r="E9" s="92"/>
      <c r="F9" s="91"/>
    </row>
    <row r="10" spans="1:10" s="21" customFormat="1" x14ac:dyDescent="0.2">
      <c r="A10" s="88"/>
      <c r="B10" s="99" t="s">
        <v>68</v>
      </c>
      <c r="C10" s="21" t="s">
        <v>4</v>
      </c>
      <c r="D10" s="91">
        <v>3</v>
      </c>
      <c r="E10" s="112"/>
      <c r="F10" s="91">
        <f>ROUND(D10*E10,2)</f>
        <v>0</v>
      </c>
    </row>
    <row r="11" spans="1:10" s="21" customFormat="1" ht="12.6" customHeight="1" x14ac:dyDescent="0.2">
      <c r="A11" s="88"/>
      <c r="B11" s="99"/>
      <c r="C11" s="90"/>
      <c r="D11" s="91"/>
      <c r="E11" s="92"/>
      <c r="F11" s="91"/>
    </row>
    <row r="12" spans="1:10" s="21" customFormat="1" x14ac:dyDescent="0.2">
      <c r="A12" s="88" t="s">
        <v>16</v>
      </c>
      <c r="B12" s="94" t="s">
        <v>69</v>
      </c>
      <c r="C12" s="90"/>
      <c r="D12" s="91"/>
      <c r="E12" s="92"/>
      <c r="F12" s="91"/>
    </row>
    <row r="13" spans="1:10" s="21" customFormat="1" x14ac:dyDescent="0.2">
      <c r="A13" s="88"/>
      <c r="B13" s="96" t="s">
        <v>147</v>
      </c>
      <c r="C13" s="90"/>
      <c r="D13" s="91"/>
      <c r="E13" s="92"/>
      <c r="F13" s="91"/>
    </row>
    <row r="14" spans="1:10" s="21" customFormat="1" x14ac:dyDescent="0.2">
      <c r="A14" s="88"/>
      <c r="B14" s="99" t="s">
        <v>62</v>
      </c>
      <c r="C14" s="21" t="s">
        <v>4</v>
      </c>
      <c r="D14" s="91">
        <v>2</v>
      </c>
      <c r="E14" s="112"/>
      <c r="F14" s="91">
        <f>ROUND(D14*E14,2)</f>
        <v>0</v>
      </c>
    </row>
    <row r="15" spans="1:10" s="44" customFormat="1" ht="15.75" thickBot="1" x14ac:dyDescent="0.3">
      <c r="A15" s="88"/>
      <c r="B15" s="99"/>
      <c r="C15" s="90"/>
      <c r="D15" s="91"/>
      <c r="E15" s="92"/>
      <c r="F15" s="91"/>
      <c r="G15" s="42"/>
      <c r="H15" s="42"/>
      <c r="I15" s="42"/>
      <c r="J15" s="43"/>
    </row>
    <row r="16" spans="1:10" ht="13.5" thickTop="1" x14ac:dyDescent="0.2">
      <c r="A16" s="70" t="s">
        <v>17</v>
      </c>
      <c r="B16" s="94" t="s">
        <v>70</v>
      </c>
      <c r="C16" s="90"/>
      <c r="D16" s="91"/>
      <c r="E16" s="92"/>
      <c r="F16" s="91"/>
    </row>
    <row r="17" spans="1:6" ht="51" x14ac:dyDescent="0.2">
      <c r="A17" s="103"/>
      <c r="B17" s="96" t="s">
        <v>150</v>
      </c>
      <c r="C17" s="90"/>
      <c r="D17" s="91"/>
      <c r="E17" s="92"/>
      <c r="F17" s="91"/>
    </row>
    <row r="18" spans="1:6" ht="15" x14ac:dyDescent="0.2">
      <c r="A18" s="129"/>
      <c r="B18" s="99" t="s">
        <v>62</v>
      </c>
      <c r="C18" s="21" t="s">
        <v>4</v>
      </c>
      <c r="D18" s="91">
        <v>1</v>
      </c>
      <c r="E18" s="112"/>
      <c r="F18" s="91">
        <f>ROUND(D18*E18,2)</f>
        <v>0</v>
      </c>
    </row>
    <row r="19" spans="1:6" ht="15" x14ac:dyDescent="0.2">
      <c r="A19" s="129"/>
      <c r="B19" s="99"/>
      <c r="C19" s="21"/>
      <c r="D19" s="91"/>
      <c r="E19" s="100"/>
      <c r="F19" s="91"/>
    </row>
    <row r="20" spans="1:6" x14ac:dyDescent="0.2">
      <c r="A20" s="70" t="s">
        <v>18</v>
      </c>
      <c r="B20" s="94" t="s">
        <v>148</v>
      </c>
      <c r="C20" s="90"/>
      <c r="D20" s="91"/>
      <c r="E20" s="92"/>
      <c r="F20" s="91"/>
    </row>
    <row r="21" spans="1:6" ht="63.75" x14ac:dyDescent="0.2">
      <c r="A21" s="103"/>
      <c r="B21" s="96" t="s">
        <v>149</v>
      </c>
      <c r="C21" s="90"/>
      <c r="D21" s="91"/>
      <c r="E21" s="92"/>
      <c r="F21" s="91"/>
    </row>
    <row r="22" spans="1:6" ht="15" x14ac:dyDescent="0.2">
      <c r="A22" s="129"/>
      <c r="B22" s="99" t="s">
        <v>151</v>
      </c>
      <c r="C22" s="21" t="s">
        <v>4</v>
      </c>
      <c r="D22" s="91">
        <v>5</v>
      </c>
      <c r="E22" s="112"/>
      <c r="F22" s="91">
        <f>ROUND(D22*E22,2)</f>
        <v>0</v>
      </c>
    </row>
    <row r="23" spans="1:6" ht="15" x14ac:dyDescent="0.2">
      <c r="A23" s="129"/>
      <c r="B23" s="99"/>
      <c r="C23" s="21"/>
      <c r="D23" s="91"/>
      <c r="E23" s="100"/>
      <c r="F23" s="91"/>
    </row>
    <row r="24" spans="1:6" x14ac:dyDescent="0.2">
      <c r="A24" s="70" t="s">
        <v>19</v>
      </c>
      <c r="B24" s="94" t="s">
        <v>152</v>
      </c>
      <c r="C24" s="90"/>
      <c r="D24" s="91"/>
      <c r="E24" s="92"/>
      <c r="F24" s="91"/>
    </row>
    <row r="25" spans="1:6" ht="76.5" x14ac:dyDescent="0.2">
      <c r="A25" s="103"/>
      <c r="B25" s="96" t="s">
        <v>287</v>
      </c>
      <c r="C25" s="90"/>
      <c r="D25" s="91"/>
      <c r="E25" s="92"/>
      <c r="F25" s="91"/>
    </row>
    <row r="26" spans="1:6" ht="15" x14ac:dyDescent="0.2">
      <c r="A26" s="129"/>
      <c r="B26" s="99" t="s">
        <v>151</v>
      </c>
      <c r="C26" s="21" t="s">
        <v>4</v>
      </c>
      <c r="D26" s="91">
        <v>2</v>
      </c>
      <c r="E26" s="112"/>
      <c r="F26" s="91">
        <f>ROUND(D26*E26,2)</f>
        <v>0</v>
      </c>
    </row>
    <row r="27" spans="1:6" ht="15" x14ac:dyDescent="0.2">
      <c r="A27" s="129"/>
      <c r="B27" s="99"/>
      <c r="C27" s="21"/>
      <c r="D27" s="91"/>
      <c r="E27" s="100"/>
      <c r="F27" s="91"/>
    </row>
    <row r="28" spans="1:6" x14ac:dyDescent="0.2">
      <c r="A28" s="70" t="s">
        <v>20</v>
      </c>
      <c r="B28" s="94" t="s">
        <v>153</v>
      </c>
      <c r="C28" s="90"/>
      <c r="D28" s="91"/>
      <c r="E28" s="92"/>
      <c r="F28" s="91"/>
    </row>
    <row r="29" spans="1:6" ht="102" x14ac:dyDescent="0.2">
      <c r="A29" s="103"/>
      <c r="B29" s="96" t="s">
        <v>289</v>
      </c>
      <c r="C29" s="21" t="s">
        <v>4</v>
      </c>
      <c r="D29" s="91">
        <v>1</v>
      </c>
      <c r="E29" s="112"/>
      <c r="F29" s="91">
        <f>ROUND(D29*E29,2)</f>
        <v>0</v>
      </c>
    </row>
    <row r="30" spans="1:6" ht="108" customHeight="1" x14ac:dyDescent="0.2">
      <c r="A30" s="129"/>
      <c r="B30" s="99" t="s">
        <v>272</v>
      </c>
      <c r="C30" s="21" t="s">
        <v>4</v>
      </c>
      <c r="D30" s="91">
        <v>1</v>
      </c>
      <c r="E30" s="112"/>
      <c r="F30" s="91">
        <f>ROUND(D30*E30,2)</f>
        <v>0</v>
      </c>
    </row>
    <row r="31" spans="1:6" ht="38.25" x14ac:dyDescent="0.2">
      <c r="A31" s="129"/>
      <c r="B31" s="99" t="s">
        <v>273</v>
      </c>
      <c r="C31" s="21" t="s">
        <v>4</v>
      </c>
      <c r="D31" s="91">
        <v>1</v>
      </c>
      <c r="E31" s="112"/>
      <c r="F31" s="91">
        <f>ROUND(D31*E31,2)</f>
        <v>0</v>
      </c>
    </row>
    <row r="32" spans="1:6" ht="15" x14ac:dyDescent="0.2">
      <c r="A32" s="129"/>
      <c r="B32" s="99" t="s">
        <v>151</v>
      </c>
      <c r="C32" s="21"/>
      <c r="D32" s="91"/>
      <c r="E32" s="100"/>
      <c r="F32" s="91"/>
    </row>
    <row r="33" spans="1:6" ht="15" x14ac:dyDescent="0.2">
      <c r="A33" s="129"/>
      <c r="B33" s="99"/>
      <c r="C33" s="21"/>
      <c r="D33" s="91"/>
      <c r="E33" s="100"/>
      <c r="F33" s="91"/>
    </row>
    <row r="34" spans="1:6" x14ac:dyDescent="0.2">
      <c r="A34" s="70" t="s">
        <v>271</v>
      </c>
      <c r="B34" s="94" t="s">
        <v>281</v>
      </c>
      <c r="C34" s="90"/>
      <c r="D34" s="91"/>
      <c r="E34" s="92"/>
      <c r="F34" s="91"/>
    </row>
    <row r="35" spans="1:6" ht="25.5" x14ac:dyDescent="0.2">
      <c r="A35" s="103"/>
      <c r="B35" s="96" t="s">
        <v>288</v>
      </c>
      <c r="C35" s="90"/>
      <c r="D35" s="91"/>
      <c r="E35" s="92"/>
      <c r="F35" s="91"/>
    </row>
    <row r="36" spans="1:6" ht="15" x14ac:dyDescent="0.2">
      <c r="A36" s="129"/>
      <c r="B36" s="99" t="s">
        <v>151</v>
      </c>
      <c r="C36" s="130" t="s">
        <v>4</v>
      </c>
      <c r="D36" s="91">
        <v>8</v>
      </c>
      <c r="E36" s="138"/>
      <c r="F36" s="91">
        <f>ROUND(D36*E36,2)</f>
        <v>0</v>
      </c>
    </row>
    <row r="37" spans="1:6" ht="12.6" customHeight="1" x14ac:dyDescent="0.2">
      <c r="A37" s="129"/>
      <c r="B37" s="99"/>
      <c r="C37" s="21"/>
      <c r="D37" s="91"/>
      <c r="E37" s="100"/>
      <c r="F37" s="91"/>
    </row>
    <row r="38" spans="1:6" x14ac:dyDescent="0.2">
      <c r="A38" s="70" t="s">
        <v>93</v>
      </c>
      <c r="B38" s="94" t="s">
        <v>154</v>
      </c>
      <c r="C38" s="90"/>
      <c r="D38" s="91"/>
      <c r="E38" s="92"/>
      <c r="F38" s="91"/>
    </row>
    <row r="39" spans="1:6" ht="89.25" x14ac:dyDescent="0.2">
      <c r="A39" s="103"/>
      <c r="B39" s="96" t="s">
        <v>286</v>
      </c>
      <c r="C39" s="90"/>
      <c r="D39" s="91"/>
      <c r="E39" s="92"/>
      <c r="F39" s="91"/>
    </row>
    <row r="40" spans="1:6" ht="15" x14ac:dyDescent="0.2">
      <c r="A40" s="129"/>
      <c r="B40" s="99" t="s">
        <v>151</v>
      </c>
      <c r="C40" s="21" t="s">
        <v>4</v>
      </c>
      <c r="D40" s="91">
        <v>2</v>
      </c>
      <c r="E40" s="112"/>
      <c r="F40" s="91">
        <f>ROUND(D40*E40,2)</f>
        <v>0</v>
      </c>
    </row>
    <row r="41" spans="1:6" ht="15" x14ac:dyDescent="0.2">
      <c r="A41" s="129"/>
      <c r="B41" s="99"/>
      <c r="C41" s="21"/>
      <c r="D41" s="91"/>
      <c r="E41" s="100"/>
      <c r="F41" s="91"/>
    </row>
    <row r="42" spans="1:6" x14ac:dyDescent="0.2">
      <c r="A42" s="70" t="s">
        <v>94</v>
      </c>
      <c r="B42" s="94" t="s">
        <v>155</v>
      </c>
      <c r="C42" s="90"/>
      <c r="D42" s="91"/>
      <c r="E42" s="92"/>
      <c r="F42" s="91"/>
    </row>
    <row r="43" spans="1:6" ht="51" x14ac:dyDescent="0.2">
      <c r="A43" s="103"/>
      <c r="B43" s="96" t="s">
        <v>290</v>
      </c>
      <c r="C43" s="21" t="s">
        <v>4</v>
      </c>
      <c r="D43" s="91">
        <v>1</v>
      </c>
      <c r="E43" s="112"/>
      <c r="F43" s="91">
        <f>ROUND(D43*E43,2)</f>
        <v>0</v>
      </c>
    </row>
    <row r="44" spans="1:6" ht="38.25" x14ac:dyDescent="0.2">
      <c r="A44" s="103"/>
      <c r="B44" s="96" t="s">
        <v>184</v>
      </c>
      <c r="C44" s="21" t="s">
        <v>4</v>
      </c>
      <c r="D44" s="91">
        <v>40</v>
      </c>
      <c r="E44" s="112"/>
      <c r="F44" s="91">
        <f>ROUND(D44*E44,2)</f>
        <v>0</v>
      </c>
    </row>
    <row r="45" spans="1:6" ht="15" x14ac:dyDescent="0.2">
      <c r="A45" s="129"/>
      <c r="B45" s="99" t="s">
        <v>151</v>
      </c>
      <c r="C45" s="6"/>
      <c r="D45" s="6"/>
      <c r="E45" s="132"/>
      <c r="F45" s="6"/>
    </row>
    <row r="46" spans="1:6" ht="15" x14ac:dyDescent="0.2">
      <c r="A46" s="129"/>
      <c r="B46" s="99"/>
      <c r="C46" s="6"/>
      <c r="D46" s="6"/>
      <c r="E46" s="132"/>
      <c r="F46" s="6"/>
    </row>
    <row r="47" spans="1:6" x14ac:dyDescent="0.2">
      <c r="A47" s="70" t="s">
        <v>95</v>
      </c>
      <c r="B47" s="94" t="s">
        <v>282</v>
      </c>
      <c r="C47" s="90"/>
      <c r="D47" s="91"/>
      <c r="E47" s="92"/>
      <c r="F47" s="91"/>
    </row>
    <row r="48" spans="1:6" ht="38.25" x14ac:dyDescent="0.2">
      <c r="A48" s="103"/>
      <c r="B48" s="96" t="s">
        <v>284</v>
      </c>
      <c r="C48" s="90"/>
      <c r="D48" s="91"/>
      <c r="E48" s="92"/>
      <c r="F48" s="91"/>
    </row>
    <row r="49" spans="1:6" x14ac:dyDescent="0.2">
      <c r="A49" s="103"/>
      <c r="B49" s="96" t="s">
        <v>259</v>
      </c>
      <c r="C49" s="130" t="s">
        <v>4</v>
      </c>
      <c r="D49" s="91">
        <v>1</v>
      </c>
      <c r="E49" s="138"/>
      <c r="F49" s="91">
        <f>ROUND(D49*E49,2)</f>
        <v>0</v>
      </c>
    </row>
    <row r="50" spans="1:6" x14ac:dyDescent="0.2">
      <c r="A50" s="103"/>
      <c r="B50" s="96" t="s">
        <v>260</v>
      </c>
      <c r="C50" s="130" t="s">
        <v>4</v>
      </c>
      <c r="D50" s="91">
        <v>1</v>
      </c>
      <c r="E50" s="138"/>
      <c r="F50" s="91">
        <f>ROUND(D50*E50,2)</f>
        <v>0</v>
      </c>
    </row>
    <row r="51" spans="1:6" x14ac:dyDescent="0.2">
      <c r="A51" s="103"/>
      <c r="B51" s="96" t="s">
        <v>261</v>
      </c>
      <c r="C51" s="130" t="s">
        <v>4</v>
      </c>
      <c r="D51" s="91">
        <v>3</v>
      </c>
      <c r="E51" s="138"/>
      <c r="F51" s="91">
        <f>ROUND(D51*E51,2)</f>
        <v>0</v>
      </c>
    </row>
    <row r="52" spans="1:6" ht="15" x14ac:dyDescent="0.2">
      <c r="A52" s="129"/>
      <c r="B52" s="99" t="s">
        <v>151</v>
      </c>
      <c r="C52" s="130"/>
      <c r="D52" s="91"/>
      <c r="E52" s="131"/>
      <c r="F52" s="91"/>
    </row>
    <row r="53" spans="1:6" ht="15" x14ac:dyDescent="0.2">
      <c r="A53" s="133"/>
      <c r="B53" s="134"/>
      <c r="C53" s="135"/>
      <c r="D53" s="136"/>
      <c r="E53" s="137"/>
      <c r="F53" s="136"/>
    </row>
    <row r="54" spans="1:6" x14ac:dyDescent="0.2">
      <c r="B54" s="104"/>
    </row>
    <row r="55" spans="1:6" ht="15.75" customHeight="1" thickBot="1" x14ac:dyDescent="0.3">
      <c r="A55" s="127"/>
      <c r="B55" s="108" t="s">
        <v>262</v>
      </c>
      <c r="C55" s="128"/>
      <c r="D55" s="42"/>
      <c r="E55" s="42"/>
      <c r="F55" s="111">
        <f>ROUND(SUM(F6:F54),2)</f>
        <v>0</v>
      </c>
    </row>
    <row r="56" spans="1:6" ht="13.5" thickTop="1" x14ac:dyDescent="0.2"/>
  </sheetData>
  <sheetProtection algorithmName="SHA-512" hashValue="g0ZxOGQsoygIDoIMeUmaB0FHfE1Kct1zuqRVg8rhxl5aXZy36GAdDXopbtf+MO8TY/073LYUT36kW8VFCVBXTw==" saltValue="tDh6VuPSnlBW95MbrphQjA==" spinCount="100000" sheet="1" objects="1" scenarios="1"/>
  <printOptions horizontalCentered="1"/>
  <pageMargins left="0.98425196850393704" right="0.39370078740157483" top="0.98425196850393704" bottom="0.78740157480314965" header="0.51181102362204722" footer="0.51181102362204722"/>
  <pageSetup paperSize="9" scale="93" fitToHeight="50" orientation="portrait" r:id="rId1"/>
  <headerFooter alignWithMargins="0">
    <oddFooter>&amp;C&amp;A&amp;R&amp;P od &amp;N</oddFooter>
  </headerFooter>
  <rowBreaks count="2" manualBreakCount="2">
    <brk id="23" max="16383" man="1"/>
    <brk id="46" max="1638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A6A573-2094-47BF-845D-99235A7B9C49}">
  <sheetPr codeName="List7">
    <tabColor rgb="FF92D050"/>
  </sheetPr>
  <dimension ref="A1:DF140"/>
  <sheetViews>
    <sheetView view="pageBreakPreview" topLeftCell="A116" zoomScaleNormal="100" zoomScaleSheetLayoutView="100" workbookViewId="0">
      <selection activeCell="F138" sqref="F138"/>
    </sheetView>
  </sheetViews>
  <sheetFormatPr defaultColWidth="9.140625" defaultRowHeight="12.75" x14ac:dyDescent="0.2"/>
  <cols>
    <col min="1" max="1" width="3.42578125" style="70" customWidth="1"/>
    <col min="2" max="2" width="51.85546875" style="71" customWidth="1"/>
    <col min="3" max="3" width="4.85546875" style="72" customWidth="1"/>
    <col min="4" max="4" width="9.140625" style="38" customWidth="1"/>
    <col min="5" max="5" width="12.7109375" style="141" customWidth="1"/>
    <col min="6" max="6" width="13.42578125" style="39" customWidth="1"/>
    <col min="7" max="7" width="10.42578125" style="73" hidden="1" customWidth="1"/>
    <col min="8" max="8" width="0.42578125" style="6" hidden="1" customWidth="1"/>
    <col min="9" max="9" width="1" style="6" hidden="1" customWidth="1"/>
    <col min="10" max="10" width="15.7109375" style="6" hidden="1" customWidth="1"/>
    <col min="11" max="16384" width="9.140625" style="6"/>
  </cols>
  <sheetData>
    <row r="1" spans="1:10" s="10" customFormat="1" x14ac:dyDescent="0.2">
      <c r="A1" s="113" t="s">
        <v>38</v>
      </c>
      <c r="B1" s="114" t="s">
        <v>7</v>
      </c>
      <c r="C1" s="115"/>
      <c r="D1" s="116"/>
      <c r="E1" s="139"/>
      <c r="F1" s="117"/>
      <c r="G1" s="118"/>
    </row>
    <row r="2" spans="1:10" s="11" customFormat="1" x14ac:dyDescent="0.2">
      <c r="A2" s="76"/>
      <c r="B2" s="77"/>
      <c r="C2" s="78"/>
      <c r="D2" s="79"/>
      <c r="E2" s="140"/>
      <c r="F2" s="80"/>
    </row>
    <row r="3" spans="1:10" s="15" customFormat="1" ht="11.25" x14ac:dyDescent="0.2">
      <c r="A3" s="81"/>
      <c r="B3" s="82" t="s">
        <v>0</v>
      </c>
      <c r="C3" s="83" t="s">
        <v>1</v>
      </c>
      <c r="D3" s="84" t="s">
        <v>2</v>
      </c>
      <c r="E3" s="84" t="s">
        <v>300</v>
      </c>
      <c r="F3" s="84" t="s">
        <v>3</v>
      </c>
    </row>
    <row r="4" spans="1:10" s="11" customFormat="1" x14ac:dyDescent="0.2">
      <c r="A4" s="76"/>
      <c r="B4" s="77"/>
      <c r="C4" s="78"/>
      <c r="D4" s="79"/>
      <c r="E4" s="140"/>
      <c r="F4" s="80"/>
    </row>
    <row r="6" spans="1:10" ht="67.900000000000006" customHeight="1" x14ac:dyDescent="0.2">
      <c r="B6" s="75" t="s">
        <v>307</v>
      </c>
    </row>
    <row r="8" spans="1:10" s="21" customFormat="1" x14ac:dyDescent="0.2">
      <c r="A8" s="88" t="s">
        <v>15</v>
      </c>
      <c r="B8" s="93" t="s">
        <v>73</v>
      </c>
      <c r="C8" s="90"/>
      <c r="D8" s="91"/>
      <c r="E8" s="142"/>
      <c r="F8" s="143"/>
    </row>
    <row r="9" spans="1:10" s="21" customFormat="1" ht="63.75" x14ac:dyDescent="0.2">
      <c r="A9" s="88"/>
      <c r="B9" s="144" t="s">
        <v>210</v>
      </c>
      <c r="C9" s="90" t="s">
        <v>8</v>
      </c>
      <c r="D9" s="91">
        <v>220</v>
      </c>
      <c r="E9" s="1"/>
      <c r="F9" s="143">
        <f>ROUND(D9*E9,2)</f>
        <v>0</v>
      </c>
    </row>
    <row r="10" spans="1:10" s="21" customFormat="1" ht="17.45" customHeight="1" x14ac:dyDescent="0.2">
      <c r="A10" s="90"/>
      <c r="B10" s="145" t="s">
        <v>186</v>
      </c>
      <c r="C10" s="90" t="s">
        <v>8</v>
      </c>
      <c r="D10" s="91">
        <v>3</v>
      </c>
      <c r="E10" s="1"/>
      <c r="F10" s="143">
        <f>ROUND(D10*E10,2)</f>
        <v>0</v>
      </c>
    </row>
    <row r="11" spans="1:10" s="21" customFormat="1" x14ac:dyDescent="0.2">
      <c r="A11" s="88"/>
      <c r="B11" s="144"/>
      <c r="C11" s="90"/>
      <c r="D11" s="91"/>
      <c r="E11" s="142"/>
      <c r="F11" s="143"/>
    </row>
    <row r="12" spans="1:10" s="21" customFormat="1" x14ac:dyDescent="0.2">
      <c r="A12" s="88" t="s">
        <v>16</v>
      </c>
      <c r="B12" s="89" t="s">
        <v>74</v>
      </c>
      <c r="C12" s="72"/>
      <c r="D12" s="38"/>
      <c r="E12" s="141"/>
      <c r="F12" s="39"/>
    </row>
    <row r="13" spans="1:10" s="21" customFormat="1" ht="63.75" x14ac:dyDescent="0.2">
      <c r="A13" s="88"/>
      <c r="B13" s="144" t="s">
        <v>211</v>
      </c>
      <c r="C13" s="90" t="s">
        <v>4</v>
      </c>
      <c r="D13" s="91">
        <v>98</v>
      </c>
      <c r="E13" s="1"/>
      <c r="F13" s="143">
        <f>ROUND(D13*E13,2)</f>
        <v>0</v>
      </c>
    </row>
    <row r="14" spans="1:10" s="21" customFormat="1" x14ac:dyDescent="0.2">
      <c r="A14" s="88"/>
      <c r="B14" s="144"/>
      <c r="C14" s="90"/>
      <c r="D14" s="91"/>
      <c r="E14" s="142"/>
      <c r="F14" s="143"/>
    </row>
    <row r="15" spans="1:10" s="21" customFormat="1" x14ac:dyDescent="0.2">
      <c r="A15" s="88" t="s">
        <v>17</v>
      </c>
      <c r="B15" s="89" t="s">
        <v>248</v>
      </c>
      <c r="C15" s="72"/>
      <c r="D15" s="38"/>
      <c r="E15" s="141"/>
      <c r="F15" s="39"/>
      <c r="G15" s="146"/>
      <c r="H15" s="146"/>
      <c r="I15" s="146"/>
      <c r="J15" s="146"/>
    </row>
    <row r="16" spans="1:10" s="21" customFormat="1" ht="51" x14ac:dyDescent="0.2">
      <c r="A16" s="88"/>
      <c r="B16" s="99" t="s">
        <v>249</v>
      </c>
      <c r="C16" s="90" t="s">
        <v>4</v>
      </c>
      <c r="D16" s="91">
        <v>48</v>
      </c>
      <c r="E16" s="1"/>
      <c r="F16" s="143">
        <f>ROUND(D16*E16,2)</f>
        <v>0</v>
      </c>
      <c r="G16" s="146"/>
      <c r="H16" s="146"/>
      <c r="I16" s="146"/>
      <c r="J16" s="146"/>
    </row>
    <row r="17" spans="1:10" s="21" customFormat="1" ht="31.9" customHeight="1" x14ac:dyDescent="0.2">
      <c r="A17" s="88"/>
      <c r="B17" s="147" t="s">
        <v>250</v>
      </c>
      <c r="C17" s="90" t="s">
        <v>4</v>
      </c>
      <c r="D17" s="91">
        <v>48</v>
      </c>
      <c r="E17" s="1"/>
      <c r="F17" s="143">
        <f>ROUND(D17*E17,2)</f>
        <v>0</v>
      </c>
      <c r="G17" s="146"/>
      <c r="H17" s="146"/>
      <c r="I17" s="146"/>
      <c r="J17" s="146"/>
    </row>
    <row r="18" spans="1:10" s="21" customFormat="1" x14ac:dyDescent="0.2">
      <c r="A18" s="148"/>
      <c r="B18" s="149"/>
      <c r="C18" s="150"/>
      <c r="D18" s="98"/>
      <c r="E18" s="151"/>
      <c r="F18" s="152"/>
      <c r="G18" s="146"/>
      <c r="H18" s="146"/>
      <c r="I18" s="146"/>
      <c r="J18" s="146"/>
    </row>
    <row r="19" spans="1:10" s="21" customFormat="1" x14ac:dyDescent="0.2">
      <c r="A19" s="88" t="s">
        <v>18</v>
      </c>
      <c r="B19" s="89" t="s">
        <v>75</v>
      </c>
      <c r="C19" s="72"/>
      <c r="D19" s="38"/>
      <c r="E19" s="141"/>
      <c r="F19" s="39"/>
    </row>
    <row r="20" spans="1:10" s="21" customFormat="1" ht="51" x14ac:dyDescent="0.2">
      <c r="A20" s="88"/>
      <c r="B20" s="144" t="s">
        <v>212</v>
      </c>
      <c r="C20" s="90" t="s">
        <v>4</v>
      </c>
      <c r="D20" s="91">
        <v>12</v>
      </c>
      <c r="E20" s="1"/>
      <c r="F20" s="143">
        <f>ROUND(D20*E20,2)</f>
        <v>0</v>
      </c>
    </row>
    <row r="21" spans="1:10" s="21" customFormat="1" x14ac:dyDescent="0.2">
      <c r="A21" s="88"/>
      <c r="B21" s="144"/>
      <c r="C21" s="90"/>
      <c r="D21" s="91"/>
      <c r="E21" s="142"/>
      <c r="F21" s="143"/>
    </row>
    <row r="22" spans="1:10" s="21" customFormat="1" x14ac:dyDescent="0.2">
      <c r="A22" s="88" t="s">
        <v>19</v>
      </c>
      <c r="B22" s="89" t="s">
        <v>251</v>
      </c>
      <c r="C22" s="72"/>
      <c r="D22" s="38"/>
      <c r="E22" s="141"/>
      <c r="F22" s="39"/>
      <c r="G22" s="146"/>
      <c r="H22" s="146"/>
      <c r="I22" s="146"/>
      <c r="J22" s="146"/>
    </row>
    <row r="23" spans="1:10" s="21" customFormat="1" ht="51" x14ac:dyDescent="0.2">
      <c r="A23" s="88"/>
      <c r="B23" s="99" t="s">
        <v>252</v>
      </c>
      <c r="C23" s="90" t="s">
        <v>4</v>
      </c>
      <c r="D23" s="91">
        <v>12</v>
      </c>
      <c r="E23" s="1"/>
      <c r="F23" s="143">
        <f>ROUND(D23*E23,2)</f>
        <v>0</v>
      </c>
      <c r="G23" s="146"/>
      <c r="H23" s="146"/>
      <c r="I23" s="146"/>
      <c r="J23" s="146"/>
    </row>
    <row r="24" spans="1:10" s="21" customFormat="1" ht="31.9" customHeight="1" x14ac:dyDescent="0.2">
      <c r="A24" s="88"/>
      <c r="B24" s="147" t="s">
        <v>250</v>
      </c>
      <c r="C24" s="90" t="s">
        <v>4</v>
      </c>
      <c r="D24" s="91">
        <v>12</v>
      </c>
      <c r="E24" s="1"/>
      <c r="F24" s="143">
        <f>ROUND(D24*E24,2)</f>
        <v>0</v>
      </c>
      <c r="G24" s="146"/>
      <c r="H24" s="146"/>
      <c r="I24" s="146"/>
      <c r="J24" s="146"/>
    </row>
    <row r="25" spans="1:10" s="21" customFormat="1" ht="13.15" customHeight="1" x14ac:dyDescent="0.2">
      <c r="A25" s="88"/>
      <c r="B25" s="144"/>
      <c r="C25" s="90"/>
      <c r="D25" s="91"/>
      <c r="E25" s="142"/>
      <c r="F25" s="143"/>
    </row>
    <row r="26" spans="1:10" s="21" customFormat="1" x14ac:dyDescent="0.2">
      <c r="A26" s="88" t="s">
        <v>20</v>
      </c>
      <c r="B26" s="89" t="s">
        <v>157</v>
      </c>
      <c r="C26" s="72"/>
      <c r="D26" s="38"/>
      <c r="E26" s="141"/>
      <c r="F26" s="39"/>
    </row>
    <row r="27" spans="1:10" s="21" customFormat="1" ht="51" x14ac:dyDescent="0.2">
      <c r="A27" s="88"/>
      <c r="B27" s="144" t="s">
        <v>213</v>
      </c>
      <c r="C27" s="90" t="s">
        <v>4</v>
      </c>
      <c r="D27" s="91">
        <v>6</v>
      </c>
      <c r="E27" s="1"/>
      <c r="F27" s="143">
        <f>ROUND(D27*E27,2)</f>
        <v>0</v>
      </c>
    </row>
    <row r="28" spans="1:10" s="21" customFormat="1" x14ac:dyDescent="0.2">
      <c r="A28" s="88"/>
      <c r="B28" s="144"/>
      <c r="C28" s="90"/>
      <c r="D28" s="91"/>
      <c r="E28" s="142"/>
      <c r="F28" s="143"/>
    </row>
    <row r="29" spans="1:10" s="21" customFormat="1" x14ac:dyDescent="0.2">
      <c r="A29" s="88" t="s">
        <v>92</v>
      </c>
      <c r="B29" s="89" t="s">
        <v>156</v>
      </c>
      <c r="C29" s="72"/>
      <c r="D29" s="38"/>
      <c r="E29" s="141"/>
      <c r="F29" s="39"/>
    </row>
    <row r="30" spans="1:10" s="21" customFormat="1" ht="51" x14ac:dyDescent="0.2">
      <c r="A30" s="88"/>
      <c r="B30" s="144" t="s">
        <v>291</v>
      </c>
      <c r="C30" s="90" t="s">
        <v>4</v>
      </c>
      <c r="D30" s="91">
        <v>4</v>
      </c>
      <c r="E30" s="1"/>
      <c r="F30" s="143">
        <f>ROUND(D30*E30,2)</f>
        <v>0</v>
      </c>
    </row>
    <row r="31" spans="1:10" s="21" customFormat="1" x14ac:dyDescent="0.2">
      <c r="A31" s="88"/>
      <c r="B31" s="144"/>
      <c r="C31" s="90"/>
      <c r="D31" s="91"/>
      <c r="E31" s="142"/>
      <c r="F31" s="143"/>
    </row>
    <row r="32" spans="1:10" s="21" customFormat="1" x14ac:dyDescent="0.2">
      <c r="A32" s="88" t="s">
        <v>93</v>
      </c>
      <c r="B32" s="89" t="s">
        <v>175</v>
      </c>
      <c r="C32" s="72"/>
      <c r="D32" s="38"/>
      <c r="E32" s="141"/>
      <c r="F32" s="39"/>
    </row>
    <row r="33" spans="1:6" s="21" customFormat="1" ht="51" x14ac:dyDescent="0.2">
      <c r="A33" s="88"/>
      <c r="B33" s="144" t="s">
        <v>214</v>
      </c>
      <c r="C33" s="90" t="s">
        <v>4</v>
      </c>
      <c r="D33" s="91">
        <v>2</v>
      </c>
      <c r="E33" s="1"/>
      <c r="F33" s="143">
        <f>ROUND(D33*E33,2)</f>
        <v>0</v>
      </c>
    </row>
    <row r="34" spans="1:6" s="21" customFormat="1" x14ac:dyDescent="0.2">
      <c r="A34" s="88"/>
      <c r="B34" s="144"/>
      <c r="C34" s="90"/>
      <c r="D34" s="91"/>
      <c r="E34" s="142"/>
      <c r="F34" s="143"/>
    </row>
    <row r="35" spans="1:6" s="21" customFormat="1" x14ac:dyDescent="0.2">
      <c r="A35" s="88" t="s">
        <v>94</v>
      </c>
      <c r="B35" s="89" t="s">
        <v>264</v>
      </c>
      <c r="C35" s="72"/>
      <c r="D35" s="38"/>
      <c r="E35" s="141"/>
      <c r="F35" s="39"/>
    </row>
    <row r="36" spans="1:6" s="21" customFormat="1" ht="51" x14ac:dyDescent="0.2">
      <c r="A36" s="88"/>
      <c r="B36" s="99" t="s">
        <v>283</v>
      </c>
      <c r="C36" s="90" t="s">
        <v>4</v>
      </c>
      <c r="D36" s="91">
        <v>3</v>
      </c>
      <c r="E36" s="1"/>
      <c r="F36" s="143">
        <f>ROUND(D36*E36,2)</f>
        <v>0</v>
      </c>
    </row>
    <row r="37" spans="1:6" s="21" customFormat="1" x14ac:dyDescent="0.2">
      <c r="A37" s="88"/>
      <c r="B37" s="99"/>
      <c r="C37" s="90"/>
      <c r="D37" s="91"/>
      <c r="E37" s="142"/>
      <c r="F37" s="143"/>
    </row>
    <row r="38" spans="1:6" s="21" customFormat="1" x14ac:dyDescent="0.2">
      <c r="A38" s="88" t="s">
        <v>95</v>
      </c>
      <c r="B38" s="94" t="s">
        <v>266</v>
      </c>
      <c r="C38" s="90"/>
      <c r="D38" s="91"/>
      <c r="E38" s="142"/>
      <c r="F38" s="91"/>
    </row>
    <row r="39" spans="1:6" s="21" customFormat="1" ht="51" x14ac:dyDescent="0.2">
      <c r="A39" s="88"/>
      <c r="B39" s="99" t="s">
        <v>293</v>
      </c>
      <c r="C39" s="90" t="s">
        <v>8</v>
      </c>
      <c r="D39" s="91">
        <v>2</v>
      </c>
      <c r="E39" s="160"/>
      <c r="F39" s="143">
        <f>ROUND(D39*E39,2)</f>
        <v>0</v>
      </c>
    </row>
    <row r="40" spans="1:6" s="21" customFormat="1" ht="12.75" customHeight="1" x14ac:dyDescent="0.2">
      <c r="A40" s="88"/>
      <c r="B40" s="144"/>
      <c r="C40" s="90"/>
      <c r="D40" s="91"/>
      <c r="E40" s="142"/>
      <c r="F40" s="143"/>
    </row>
    <row r="41" spans="1:6" s="21" customFormat="1" x14ac:dyDescent="0.2">
      <c r="A41" s="88" t="s">
        <v>99</v>
      </c>
      <c r="B41" s="154" t="s">
        <v>76</v>
      </c>
      <c r="C41" s="90"/>
      <c r="D41" s="91"/>
      <c r="E41" s="142"/>
      <c r="F41" s="91"/>
    </row>
    <row r="42" spans="1:6" s="21" customFormat="1" ht="41.45" customHeight="1" x14ac:dyDescent="0.2">
      <c r="A42" s="88"/>
      <c r="B42" s="99" t="s">
        <v>279</v>
      </c>
      <c r="C42" s="90" t="s">
        <v>8</v>
      </c>
      <c r="D42" s="91">
        <v>17</v>
      </c>
      <c r="E42" s="160"/>
      <c r="F42" s="143">
        <f>ROUND(D42*E42,2)</f>
        <v>0</v>
      </c>
    </row>
    <row r="43" spans="1:6" s="21" customFormat="1" x14ac:dyDescent="0.2">
      <c r="A43" s="88"/>
      <c r="B43" s="99"/>
      <c r="C43" s="90"/>
      <c r="D43" s="91"/>
      <c r="E43" s="153"/>
      <c r="F43" s="143"/>
    </row>
    <row r="44" spans="1:6" s="21" customFormat="1" x14ac:dyDescent="0.2">
      <c r="A44" s="88" t="s">
        <v>100</v>
      </c>
      <c r="B44" s="94" t="s">
        <v>247</v>
      </c>
      <c r="C44" s="90"/>
      <c r="D44" s="91"/>
      <c r="E44" s="142"/>
      <c r="F44" s="91"/>
    </row>
    <row r="45" spans="1:6" s="21" customFormat="1" ht="38.25" x14ac:dyDescent="0.2">
      <c r="A45" s="88"/>
      <c r="B45" s="99" t="s">
        <v>292</v>
      </c>
      <c r="C45" s="90" t="s">
        <v>8</v>
      </c>
      <c r="D45" s="91">
        <v>12</v>
      </c>
      <c r="E45" s="160"/>
      <c r="F45" s="143">
        <f>ROUND(D45*E45,2)</f>
        <v>0</v>
      </c>
    </row>
    <row r="46" spans="1:6" s="21" customFormat="1" ht="12.75" customHeight="1" x14ac:dyDescent="0.2">
      <c r="A46" s="88"/>
      <c r="B46" s="99"/>
      <c r="C46" s="90"/>
      <c r="D46" s="91"/>
      <c r="E46" s="153"/>
      <c r="F46" s="143"/>
    </row>
    <row r="47" spans="1:6" s="21" customFormat="1" x14ac:dyDescent="0.2">
      <c r="A47" s="88" t="s">
        <v>101</v>
      </c>
      <c r="B47" s="154" t="s">
        <v>77</v>
      </c>
      <c r="C47" s="90"/>
      <c r="D47" s="91"/>
      <c r="E47" s="142"/>
      <c r="F47" s="91"/>
    </row>
    <row r="48" spans="1:6" s="21" customFormat="1" ht="38.25" x14ac:dyDescent="0.2">
      <c r="A48" s="88"/>
      <c r="B48" s="99" t="s">
        <v>215</v>
      </c>
      <c r="C48" s="90" t="s">
        <v>8</v>
      </c>
      <c r="D48" s="91">
        <v>8</v>
      </c>
      <c r="E48" s="160"/>
      <c r="F48" s="143">
        <f>ROUND(D48*E48,2)</f>
        <v>0</v>
      </c>
    </row>
    <row r="49" spans="1:6" s="21" customFormat="1" x14ac:dyDescent="0.2">
      <c r="A49" s="88"/>
      <c r="B49" s="99"/>
      <c r="C49" s="90"/>
      <c r="D49" s="91"/>
      <c r="E49" s="153"/>
      <c r="F49" s="143"/>
    </row>
    <row r="50" spans="1:6" s="21" customFormat="1" x14ac:dyDescent="0.2">
      <c r="A50" s="88" t="s">
        <v>102</v>
      </c>
      <c r="B50" s="154" t="s">
        <v>295</v>
      </c>
      <c r="C50" s="90"/>
      <c r="D50" s="91"/>
      <c r="E50" s="142"/>
      <c r="F50" s="91"/>
    </row>
    <row r="51" spans="1:6" s="21" customFormat="1" ht="38.25" x14ac:dyDescent="0.2">
      <c r="A51" s="88"/>
      <c r="B51" s="99" t="s">
        <v>296</v>
      </c>
      <c r="C51" s="90" t="s">
        <v>8</v>
      </c>
      <c r="D51" s="91">
        <v>8</v>
      </c>
      <c r="E51" s="160"/>
      <c r="F51" s="143">
        <f>ROUND(D51*E51,2)</f>
        <v>0</v>
      </c>
    </row>
    <row r="52" spans="1:6" s="21" customFormat="1" x14ac:dyDescent="0.2">
      <c r="A52" s="88"/>
      <c r="B52" s="99"/>
      <c r="C52" s="90"/>
      <c r="D52" s="91"/>
      <c r="E52" s="153"/>
      <c r="F52" s="143"/>
    </row>
    <row r="53" spans="1:6" s="21" customFormat="1" x14ac:dyDescent="0.2">
      <c r="A53" s="88" t="s">
        <v>103</v>
      </c>
      <c r="B53" s="94" t="s">
        <v>253</v>
      </c>
      <c r="C53" s="90"/>
      <c r="D53" s="91"/>
      <c r="E53" s="142"/>
      <c r="F53" s="91"/>
    </row>
    <row r="54" spans="1:6" s="21" customFormat="1" ht="51" x14ac:dyDescent="0.2">
      <c r="A54" s="88"/>
      <c r="B54" s="99" t="s">
        <v>263</v>
      </c>
      <c r="C54" s="90" t="s">
        <v>8</v>
      </c>
      <c r="D54" s="91">
        <v>3</v>
      </c>
      <c r="E54" s="160"/>
      <c r="F54" s="143">
        <f>ROUND(D54*E54,2)</f>
        <v>0</v>
      </c>
    </row>
    <row r="55" spans="1:6" s="21" customFormat="1" x14ac:dyDescent="0.2">
      <c r="A55" s="88"/>
      <c r="B55" s="99"/>
      <c r="C55" s="90"/>
      <c r="D55" s="91"/>
      <c r="E55" s="153"/>
      <c r="F55" s="143"/>
    </row>
    <row r="56" spans="1:6" s="21" customFormat="1" x14ac:dyDescent="0.2">
      <c r="A56" s="88" t="s">
        <v>104</v>
      </c>
      <c r="B56" s="154" t="s">
        <v>78</v>
      </c>
      <c r="C56" s="90"/>
      <c r="D56" s="91"/>
      <c r="E56" s="142"/>
      <c r="F56" s="91"/>
    </row>
    <row r="57" spans="1:6" s="21" customFormat="1" ht="38.25" x14ac:dyDescent="0.2">
      <c r="A57" s="88"/>
      <c r="B57" s="99" t="s">
        <v>216</v>
      </c>
      <c r="C57" s="90" t="s">
        <v>8</v>
      </c>
      <c r="D57" s="91">
        <v>16</v>
      </c>
      <c r="E57" s="160"/>
      <c r="F57" s="143">
        <f>ROUND(D57*E57,2)</f>
        <v>0</v>
      </c>
    </row>
    <row r="58" spans="1:6" s="21" customFormat="1" x14ac:dyDescent="0.2">
      <c r="A58" s="88"/>
      <c r="B58" s="99" t="s">
        <v>106</v>
      </c>
      <c r="C58" s="90" t="s">
        <v>8</v>
      </c>
      <c r="D58" s="91">
        <v>3</v>
      </c>
      <c r="E58" s="160"/>
      <c r="F58" s="143">
        <f>ROUND(D58*E58,2)</f>
        <v>0</v>
      </c>
    </row>
    <row r="59" spans="1:6" s="21" customFormat="1" ht="12.75" customHeight="1" x14ac:dyDescent="0.2">
      <c r="A59" s="88"/>
      <c r="B59" s="99"/>
      <c r="C59" s="90"/>
      <c r="D59" s="91"/>
      <c r="E59" s="153"/>
      <c r="F59" s="143"/>
    </row>
    <row r="60" spans="1:6" s="21" customFormat="1" x14ac:dyDescent="0.2">
      <c r="A60" s="88" t="s">
        <v>105</v>
      </c>
      <c r="B60" s="154" t="s">
        <v>82</v>
      </c>
      <c r="C60" s="90"/>
      <c r="D60" s="91"/>
      <c r="E60" s="142"/>
      <c r="F60" s="91"/>
    </row>
    <row r="61" spans="1:6" s="21" customFormat="1" ht="54.6" customHeight="1" x14ac:dyDescent="0.2">
      <c r="A61" s="88"/>
      <c r="B61" s="99" t="s">
        <v>217</v>
      </c>
      <c r="C61" s="90" t="s">
        <v>8</v>
      </c>
      <c r="D61" s="91">
        <v>2</v>
      </c>
      <c r="E61" s="160"/>
      <c r="F61" s="143">
        <f>ROUND(D61*E61,2)</f>
        <v>0</v>
      </c>
    </row>
    <row r="62" spans="1:6" s="21" customFormat="1" ht="12.6" customHeight="1" x14ac:dyDescent="0.2">
      <c r="A62" s="88"/>
      <c r="B62" s="99"/>
      <c r="C62" s="90"/>
      <c r="D62" s="91"/>
      <c r="E62" s="153"/>
      <c r="F62" s="143"/>
    </row>
    <row r="63" spans="1:6" s="21" customFormat="1" x14ac:dyDescent="0.2">
      <c r="A63" s="88" t="s">
        <v>113</v>
      </c>
      <c r="B63" s="154" t="s">
        <v>83</v>
      </c>
      <c r="C63" s="90"/>
      <c r="D63" s="91"/>
      <c r="E63" s="142"/>
      <c r="F63" s="91"/>
    </row>
    <row r="64" spans="1:6" s="21" customFormat="1" ht="65.25" customHeight="1" x14ac:dyDescent="0.2">
      <c r="A64" s="88"/>
      <c r="B64" s="99" t="s">
        <v>218</v>
      </c>
      <c r="C64" s="90" t="s">
        <v>8</v>
      </c>
      <c r="D64" s="91">
        <v>1</v>
      </c>
      <c r="E64" s="160"/>
      <c r="F64" s="143">
        <f>ROUND(D64*E64,2)</f>
        <v>0</v>
      </c>
    </row>
    <row r="65" spans="1:6" s="21" customFormat="1" ht="12.75" customHeight="1" x14ac:dyDescent="0.2">
      <c r="A65" s="88"/>
      <c r="B65" s="99"/>
      <c r="C65" s="90"/>
      <c r="D65" s="91"/>
      <c r="E65" s="153"/>
      <c r="F65" s="143"/>
    </row>
    <row r="66" spans="1:6" s="21" customFormat="1" x14ac:dyDescent="0.2">
      <c r="A66" s="88" t="s">
        <v>160</v>
      </c>
      <c r="B66" s="154" t="s">
        <v>84</v>
      </c>
      <c r="C66" s="90"/>
      <c r="D66" s="91"/>
      <c r="E66" s="142"/>
      <c r="F66" s="91"/>
    </row>
    <row r="67" spans="1:6" s="21" customFormat="1" ht="51" x14ac:dyDescent="0.2">
      <c r="A67" s="88"/>
      <c r="B67" s="99" t="s">
        <v>91</v>
      </c>
      <c r="C67" s="90" t="s">
        <v>8</v>
      </c>
      <c r="D67" s="91">
        <v>8</v>
      </c>
      <c r="E67" s="160"/>
      <c r="F67" s="143">
        <f>ROUND(D67*E67,2)</f>
        <v>0</v>
      </c>
    </row>
    <row r="68" spans="1:6" s="21" customFormat="1" x14ac:dyDescent="0.2">
      <c r="A68" s="88"/>
      <c r="B68" s="99"/>
      <c r="C68" s="90"/>
      <c r="D68" s="91"/>
      <c r="E68" s="153"/>
      <c r="F68" s="143"/>
    </row>
    <row r="69" spans="1:6" s="21" customFormat="1" x14ac:dyDescent="0.2">
      <c r="A69" s="88" t="s">
        <v>161</v>
      </c>
      <c r="B69" s="154" t="s">
        <v>96</v>
      </c>
      <c r="C69" s="90"/>
      <c r="D69" s="91"/>
      <c r="E69" s="142"/>
      <c r="F69" s="91"/>
    </row>
    <row r="70" spans="1:6" s="21" customFormat="1" ht="51.75" customHeight="1" x14ac:dyDescent="0.2">
      <c r="A70" s="88"/>
      <c r="B70" s="99" t="s">
        <v>219</v>
      </c>
      <c r="C70" s="90" t="s">
        <v>8</v>
      </c>
      <c r="D70" s="91">
        <v>3</v>
      </c>
      <c r="E70" s="160"/>
      <c r="F70" s="143">
        <f>ROUND(D70*E70,2)</f>
        <v>0</v>
      </c>
    </row>
    <row r="71" spans="1:6" s="21" customFormat="1" x14ac:dyDescent="0.2">
      <c r="A71" s="88"/>
      <c r="B71" s="99"/>
      <c r="C71" s="90"/>
      <c r="D71" s="91"/>
      <c r="E71" s="153"/>
      <c r="F71" s="143"/>
    </row>
    <row r="72" spans="1:6" s="21" customFormat="1" x14ac:dyDescent="0.2">
      <c r="A72" s="88" t="s">
        <v>162</v>
      </c>
      <c r="B72" s="154" t="s">
        <v>97</v>
      </c>
      <c r="C72" s="90"/>
      <c r="D72" s="91"/>
      <c r="E72" s="142"/>
      <c r="F72" s="91"/>
    </row>
    <row r="73" spans="1:6" s="21" customFormat="1" ht="25.5" x14ac:dyDescent="0.2">
      <c r="A73" s="88"/>
      <c r="B73" s="99" t="s">
        <v>98</v>
      </c>
      <c r="C73" s="90" t="s">
        <v>8</v>
      </c>
      <c r="D73" s="91">
        <v>3</v>
      </c>
      <c r="E73" s="160"/>
      <c r="F73" s="143">
        <f>ROUND(D73*E73,2)</f>
        <v>0</v>
      </c>
    </row>
    <row r="74" spans="1:6" s="21" customFormat="1" x14ac:dyDescent="0.2">
      <c r="A74" s="88"/>
      <c r="B74" s="99"/>
      <c r="C74" s="90"/>
      <c r="D74" s="91"/>
      <c r="E74" s="153"/>
      <c r="F74" s="143"/>
    </row>
    <row r="75" spans="1:6" s="21" customFormat="1" x14ac:dyDescent="0.2">
      <c r="A75" s="88" t="s">
        <v>164</v>
      </c>
      <c r="B75" s="154" t="s">
        <v>85</v>
      </c>
      <c r="C75" s="90"/>
      <c r="D75" s="91"/>
      <c r="E75" s="142"/>
      <c r="F75" s="91"/>
    </row>
    <row r="76" spans="1:6" s="21" customFormat="1" ht="38.25" x14ac:dyDescent="0.2">
      <c r="A76" s="88"/>
      <c r="B76" s="99" t="s">
        <v>220</v>
      </c>
      <c r="C76" s="90" t="s">
        <v>8</v>
      </c>
      <c r="D76" s="91">
        <v>6</v>
      </c>
      <c r="E76" s="160"/>
      <c r="F76" s="143">
        <f>ROUND(D76*E76,2)</f>
        <v>0</v>
      </c>
    </row>
    <row r="77" spans="1:6" s="21" customFormat="1" x14ac:dyDescent="0.2">
      <c r="A77" s="88"/>
      <c r="B77" s="99"/>
      <c r="C77" s="90"/>
      <c r="D77" s="91"/>
      <c r="E77" s="153"/>
      <c r="F77" s="143"/>
    </row>
    <row r="78" spans="1:6" s="21" customFormat="1" x14ac:dyDescent="0.2">
      <c r="A78" s="88" t="s">
        <v>167</v>
      </c>
      <c r="B78" s="154" t="s">
        <v>9</v>
      </c>
      <c r="C78" s="90"/>
      <c r="D78" s="91"/>
      <c r="E78" s="142"/>
      <c r="F78" s="91"/>
    </row>
    <row r="79" spans="1:6" s="21" customFormat="1" ht="51" x14ac:dyDescent="0.2">
      <c r="A79" s="88"/>
      <c r="B79" s="99" t="s">
        <v>221</v>
      </c>
      <c r="C79" s="90" t="s">
        <v>8</v>
      </c>
      <c r="D79" s="91">
        <v>5</v>
      </c>
      <c r="E79" s="160"/>
      <c r="F79" s="143">
        <f>ROUND(D79*E79,2)</f>
        <v>0</v>
      </c>
    </row>
    <row r="80" spans="1:6" s="21" customFormat="1" ht="12.75" customHeight="1" x14ac:dyDescent="0.2">
      <c r="A80" s="88"/>
      <c r="B80" s="99"/>
      <c r="C80" s="90"/>
      <c r="D80" s="91"/>
      <c r="E80" s="153"/>
      <c r="F80" s="143"/>
    </row>
    <row r="81" spans="1:6" s="21" customFormat="1" x14ac:dyDescent="0.2">
      <c r="A81" s="88" t="s">
        <v>169</v>
      </c>
      <c r="B81" s="154" t="s">
        <v>111</v>
      </c>
      <c r="C81" s="90"/>
      <c r="D81" s="91"/>
      <c r="E81" s="142"/>
      <c r="F81" s="91"/>
    </row>
    <row r="82" spans="1:6" s="21" customFormat="1" ht="38.25" x14ac:dyDescent="0.2">
      <c r="A82" s="88"/>
      <c r="B82" s="99" t="s">
        <v>222</v>
      </c>
      <c r="C82" s="90" t="s">
        <v>8</v>
      </c>
      <c r="D82" s="91">
        <v>4</v>
      </c>
      <c r="E82" s="160"/>
      <c r="F82" s="143">
        <f>ROUND(D82*E82,2)</f>
        <v>0</v>
      </c>
    </row>
    <row r="83" spans="1:6" s="21" customFormat="1" ht="12.75" customHeight="1" x14ac:dyDescent="0.2">
      <c r="A83" s="88"/>
      <c r="B83" s="99"/>
      <c r="C83" s="90"/>
      <c r="D83" s="91"/>
      <c r="E83" s="153"/>
      <c r="F83" s="143"/>
    </row>
    <row r="84" spans="1:6" s="21" customFormat="1" x14ac:dyDescent="0.2">
      <c r="A84" s="88" t="s">
        <v>173</v>
      </c>
      <c r="B84" s="154" t="s">
        <v>158</v>
      </c>
      <c r="C84" s="90"/>
      <c r="D84" s="91"/>
      <c r="E84" s="142"/>
      <c r="F84" s="91"/>
    </row>
    <row r="85" spans="1:6" s="21" customFormat="1" ht="94.9" customHeight="1" x14ac:dyDescent="0.2">
      <c r="A85" s="88"/>
      <c r="B85" s="155" t="s">
        <v>294</v>
      </c>
      <c r="C85" s="90" t="s">
        <v>8</v>
      </c>
      <c r="D85" s="91">
        <v>1</v>
      </c>
      <c r="E85" s="160"/>
      <c r="F85" s="143">
        <f>ROUND(D85*E85,2)</f>
        <v>0</v>
      </c>
    </row>
    <row r="86" spans="1:6" s="21" customFormat="1" x14ac:dyDescent="0.2">
      <c r="A86" s="88"/>
      <c r="B86" s="99"/>
      <c r="C86" s="90"/>
      <c r="D86" s="91"/>
      <c r="E86" s="153"/>
      <c r="F86" s="143"/>
    </row>
    <row r="87" spans="1:6" s="21" customFormat="1" x14ac:dyDescent="0.2">
      <c r="A87" s="88" t="s">
        <v>176</v>
      </c>
      <c r="B87" s="154" t="s">
        <v>159</v>
      </c>
      <c r="C87" s="90"/>
      <c r="D87" s="91"/>
      <c r="E87" s="142"/>
      <c r="F87" s="91"/>
    </row>
    <row r="88" spans="1:6" s="21" customFormat="1" ht="38.25" x14ac:dyDescent="0.2">
      <c r="A88" s="88"/>
      <c r="B88" s="99" t="s">
        <v>223</v>
      </c>
      <c r="C88" s="90" t="s">
        <v>8</v>
      </c>
      <c r="D88" s="91">
        <v>1</v>
      </c>
      <c r="E88" s="160"/>
      <c r="F88" s="143">
        <f>ROUND(D88*E88,2)</f>
        <v>0</v>
      </c>
    </row>
    <row r="89" spans="1:6" s="21" customFormat="1" ht="12.75" customHeight="1" x14ac:dyDescent="0.2">
      <c r="A89" s="88"/>
      <c r="B89" s="99"/>
      <c r="C89" s="90"/>
      <c r="D89" s="91"/>
      <c r="E89" s="153"/>
      <c r="F89" s="143"/>
    </row>
    <row r="90" spans="1:6" s="21" customFormat="1" x14ac:dyDescent="0.2">
      <c r="A90" s="88" t="s">
        <v>177</v>
      </c>
      <c r="B90" s="94" t="s">
        <v>244</v>
      </c>
      <c r="C90" s="90"/>
      <c r="D90" s="91"/>
      <c r="E90" s="142"/>
      <c r="F90" s="91"/>
    </row>
    <row r="91" spans="1:6" s="21" customFormat="1" ht="41.45" customHeight="1" x14ac:dyDescent="0.2">
      <c r="A91" s="88"/>
      <c r="B91" s="99" t="s">
        <v>245</v>
      </c>
      <c r="C91" s="90" t="s">
        <v>8</v>
      </c>
      <c r="D91" s="91">
        <v>1</v>
      </c>
      <c r="E91" s="160"/>
      <c r="F91" s="143">
        <f>ROUND(D91*E91,2)</f>
        <v>0</v>
      </c>
    </row>
    <row r="92" spans="1:6" s="21" customFormat="1" ht="12.75" customHeight="1" x14ac:dyDescent="0.2">
      <c r="A92" s="88"/>
      <c r="B92" s="99"/>
      <c r="C92" s="90"/>
      <c r="D92" s="91"/>
      <c r="E92" s="153"/>
      <c r="F92" s="143"/>
    </row>
    <row r="93" spans="1:6" s="21" customFormat="1" x14ac:dyDescent="0.2">
      <c r="A93" s="88" t="s">
        <v>189</v>
      </c>
      <c r="B93" s="156" t="s">
        <v>79</v>
      </c>
      <c r="C93" s="90"/>
      <c r="D93" s="91"/>
      <c r="E93" s="142"/>
      <c r="F93" s="91"/>
    </row>
    <row r="94" spans="1:6" s="21" customFormat="1" ht="12.75" customHeight="1" x14ac:dyDescent="0.2">
      <c r="A94" s="88"/>
      <c r="B94" s="99" t="s">
        <v>224</v>
      </c>
      <c r="C94" s="72"/>
      <c r="D94" s="38"/>
      <c r="E94" s="142"/>
      <c r="F94" s="91"/>
    </row>
    <row r="95" spans="1:6" s="21" customFormat="1" ht="25.5" customHeight="1" x14ac:dyDescent="0.2">
      <c r="A95" s="88"/>
      <c r="B95" s="99" t="s">
        <v>195</v>
      </c>
      <c r="C95" s="90" t="s">
        <v>4</v>
      </c>
      <c r="D95" s="91">
        <v>3</v>
      </c>
      <c r="E95" s="1"/>
      <c r="F95" s="143">
        <f>ROUND(D95*E95,2)</f>
        <v>0</v>
      </c>
    </row>
    <row r="96" spans="1:6" s="21" customFormat="1" ht="12.75" customHeight="1" x14ac:dyDescent="0.2">
      <c r="A96" s="88"/>
      <c r="B96" s="99"/>
      <c r="C96" s="90"/>
      <c r="D96" s="91"/>
      <c r="E96" s="142"/>
      <c r="F96" s="91"/>
    </row>
    <row r="97" spans="1:110" s="21" customFormat="1" x14ac:dyDescent="0.2">
      <c r="A97" s="88" t="s">
        <v>190</v>
      </c>
      <c r="B97" s="156" t="s">
        <v>80</v>
      </c>
      <c r="C97" s="90"/>
      <c r="D97" s="91"/>
      <c r="E97" s="142"/>
      <c r="F97" s="91"/>
    </row>
    <row r="98" spans="1:110" s="21" customFormat="1" ht="25.5" x14ac:dyDescent="0.2">
      <c r="A98" s="88"/>
      <c r="B98" s="99" t="s">
        <v>225</v>
      </c>
      <c r="C98" s="90" t="s">
        <v>4</v>
      </c>
      <c r="D98" s="91">
        <v>20</v>
      </c>
      <c r="E98" s="1"/>
      <c r="F98" s="143">
        <f>ROUND(D98*E98,2)</f>
        <v>0</v>
      </c>
    </row>
    <row r="99" spans="1:110" s="40" customFormat="1" ht="12.75" customHeight="1" x14ac:dyDescent="0.2">
      <c r="A99" s="103"/>
      <c r="B99" s="157"/>
      <c r="C99" s="72"/>
      <c r="D99" s="38"/>
      <c r="E99" s="141"/>
      <c r="F99" s="39"/>
      <c r="G99" s="38"/>
      <c r="H99" s="38"/>
      <c r="I99" s="38"/>
      <c r="J99" s="39"/>
      <c r="K99" s="6"/>
      <c r="L99" s="6"/>
      <c r="M99" s="6"/>
      <c r="N99" s="6"/>
      <c r="O99" s="6"/>
      <c r="P99" s="6"/>
      <c r="Q99" s="6"/>
      <c r="R99" s="6"/>
      <c r="S99" s="6"/>
      <c r="T99" s="6"/>
      <c r="U99" s="6"/>
      <c r="V99" s="6"/>
      <c r="W99" s="6"/>
      <c r="X99" s="6"/>
      <c r="Y99" s="6"/>
      <c r="Z99" s="6"/>
      <c r="AA99" s="6"/>
      <c r="AB99" s="6"/>
      <c r="AC99" s="6"/>
      <c r="AD99" s="6"/>
      <c r="AE99" s="6"/>
      <c r="AF99" s="6"/>
      <c r="AG99" s="6"/>
      <c r="AH99" s="6"/>
      <c r="AI99" s="6"/>
      <c r="AJ99" s="6"/>
      <c r="AK99" s="6"/>
      <c r="AL99" s="6"/>
      <c r="AM99" s="6"/>
      <c r="AN99" s="6"/>
      <c r="AO99" s="6"/>
      <c r="AP99" s="6"/>
      <c r="AQ99" s="6"/>
      <c r="AR99" s="6"/>
      <c r="AS99" s="6"/>
      <c r="AT99" s="6"/>
      <c r="AU99" s="6"/>
      <c r="AV99" s="6"/>
      <c r="AW99" s="6"/>
      <c r="AX99" s="6"/>
      <c r="AY99" s="6"/>
      <c r="AZ99" s="6"/>
      <c r="BA99" s="6"/>
      <c r="BB99" s="6"/>
      <c r="BC99" s="6"/>
      <c r="BD99" s="6"/>
      <c r="BE99" s="6"/>
      <c r="BF99" s="6"/>
      <c r="BG99" s="6"/>
      <c r="BH99" s="6"/>
      <c r="BI99" s="6"/>
      <c r="BJ99" s="6"/>
      <c r="BK99" s="6"/>
      <c r="BL99" s="6"/>
      <c r="BM99" s="6"/>
      <c r="BN99" s="6"/>
      <c r="BO99" s="6"/>
      <c r="BP99" s="6"/>
      <c r="BQ99" s="6"/>
      <c r="BR99" s="6"/>
      <c r="BS99" s="6"/>
      <c r="BT99" s="6"/>
      <c r="BU99" s="6"/>
      <c r="BV99" s="6"/>
      <c r="BW99" s="6"/>
      <c r="BX99" s="6"/>
      <c r="BY99" s="6"/>
      <c r="BZ99" s="6"/>
      <c r="CA99" s="6"/>
      <c r="CB99" s="6"/>
      <c r="CC99" s="6"/>
      <c r="CD99" s="6"/>
      <c r="CE99" s="6"/>
      <c r="CF99" s="6"/>
      <c r="CG99" s="6"/>
      <c r="CH99" s="6"/>
      <c r="CI99" s="6"/>
      <c r="CJ99" s="6"/>
      <c r="CK99" s="6"/>
      <c r="CL99" s="6"/>
      <c r="CM99" s="6"/>
      <c r="CN99" s="6"/>
      <c r="CO99" s="6"/>
      <c r="CP99" s="6"/>
      <c r="CQ99" s="6"/>
      <c r="CR99" s="6"/>
      <c r="CS99" s="6"/>
      <c r="CT99" s="6"/>
      <c r="CU99" s="6"/>
      <c r="CV99" s="6"/>
      <c r="CW99" s="6"/>
      <c r="CX99" s="6"/>
      <c r="CY99" s="6"/>
      <c r="CZ99" s="6"/>
      <c r="DA99" s="6"/>
      <c r="DB99" s="6"/>
      <c r="DC99" s="6"/>
      <c r="DD99" s="6"/>
      <c r="DE99" s="6"/>
      <c r="DF99" s="6"/>
    </row>
    <row r="100" spans="1:110" s="21" customFormat="1" x14ac:dyDescent="0.2">
      <c r="A100" s="21" t="s">
        <v>191</v>
      </c>
      <c r="B100" s="158" t="s">
        <v>112</v>
      </c>
      <c r="E100" s="153"/>
    </row>
    <row r="101" spans="1:110" s="21" customFormat="1" ht="25.5" x14ac:dyDescent="0.2">
      <c r="A101" s="88"/>
      <c r="B101" s="99" t="s">
        <v>163</v>
      </c>
      <c r="C101" s="90" t="s">
        <v>4</v>
      </c>
      <c r="D101" s="91">
        <v>20</v>
      </c>
      <c r="E101" s="1"/>
      <c r="F101" s="143">
        <f>ROUND(D101*E101,2)</f>
        <v>0</v>
      </c>
    </row>
    <row r="102" spans="1:110" s="21" customFormat="1" x14ac:dyDescent="0.2">
      <c r="A102" s="88"/>
      <c r="B102" s="99"/>
      <c r="C102" s="90"/>
      <c r="D102" s="91"/>
      <c r="E102" s="142"/>
      <c r="F102" s="143"/>
    </row>
    <row r="103" spans="1:110" s="21" customFormat="1" x14ac:dyDescent="0.2">
      <c r="A103" s="88" t="s">
        <v>246</v>
      </c>
      <c r="B103" s="156" t="s">
        <v>187</v>
      </c>
      <c r="C103" s="90"/>
      <c r="D103" s="91"/>
      <c r="E103" s="142"/>
      <c r="F103" s="91"/>
    </row>
    <row r="104" spans="1:110" s="21" customFormat="1" ht="63.75" x14ac:dyDescent="0.2">
      <c r="A104" s="88"/>
      <c r="B104" s="99" t="s">
        <v>226</v>
      </c>
      <c r="C104" s="90" t="s">
        <v>4</v>
      </c>
      <c r="D104" s="91">
        <v>10</v>
      </c>
      <c r="E104" s="1"/>
      <c r="F104" s="143">
        <f>ROUND(D104*E104,2)</f>
        <v>0</v>
      </c>
    </row>
    <row r="105" spans="1:110" s="21" customFormat="1" ht="33.6" customHeight="1" x14ac:dyDescent="0.2">
      <c r="A105" s="90"/>
      <c r="B105" s="147" t="s">
        <v>174</v>
      </c>
      <c r="C105" s="90" t="s">
        <v>4</v>
      </c>
      <c r="D105" s="91">
        <v>220</v>
      </c>
      <c r="E105" s="1"/>
      <c r="F105" s="143">
        <f>ROUND(D105*E105,2)</f>
        <v>0</v>
      </c>
    </row>
    <row r="106" spans="1:110" s="21" customFormat="1" ht="36" customHeight="1" x14ac:dyDescent="0.2">
      <c r="A106" s="90"/>
      <c r="B106" s="147" t="s">
        <v>265</v>
      </c>
      <c r="C106" s="90" t="s">
        <v>4</v>
      </c>
      <c r="D106" s="91">
        <v>100</v>
      </c>
      <c r="E106" s="1"/>
      <c r="F106" s="143">
        <f>ROUND(D106*E106,2)</f>
        <v>0</v>
      </c>
    </row>
    <row r="107" spans="1:110" s="21" customFormat="1" x14ac:dyDescent="0.2">
      <c r="A107" s="88"/>
      <c r="B107" s="99"/>
      <c r="C107" s="90"/>
      <c r="D107" s="91"/>
      <c r="E107" s="142"/>
      <c r="F107" s="143"/>
    </row>
    <row r="108" spans="1:110" s="21" customFormat="1" x14ac:dyDescent="0.2">
      <c r="A108" s="88" t="s">
        <v>254</v>
      </c>
      <c r="B108" s="156" t="s">
        <v>188</v>
      </c>
      <c r="C108" s="90"/>
      <c r="D108" s="91"/>
      <c r="E108" s="142"/>
      <c r="F108" s="91"/>
    </row>
    <row r="109" spans="1:110" s="21" customFormat="1" ht="51" x14ac:dyDescent="0.2">
      <c r="A109" s="88"/>
      <c r="B109" s="99" t="s">
        <v>227</v>
      </c>
      <c r="C109" s="90" t="s">
        <v>4</v>
      </c>
      <c r="D109" s="91">
        <v>2</v>
      </c>
      <c r="E109" s="1"/>
      <c r="F109" s="143">
        <f>ROUND(D109*E109,2)</f>
        <v>0</v>
      </c>
    </row>
    <row r="110" spans="1:110" s="21" customFormat="1" x14ac:dyDescent="0.2">
      <c r="A110" s="88"/>
      <c r="B110" s="99"/>
      <c r="C110" s="90"/>
      <c r="D110" s="91"/>
      <c r="E110" s="142"/>
      <c r="F110" s="143"/>
    </row>
    <row r="111" spans="1:110" s="21" customFormat="1" x14ac:dyDescent="0.2">
      <c r="A111" s="21" t="s">
        <v>255</v>
      </c>
      <c r="B111" s="158" t="s">
        <v>165</v>
      </c>
      <c r="E111" s="153"/>
    </row>
    <row r="112" spans="1:110" s="21" customFormat="1" ht="40.9" customHeight="1" x14ac:dyDescent="0.2">
      <c r="A112" s="88"/>
      <c r="B112" s="99" t="s">
        <v>166</v>
      </c>
      <c r="C112" s="90" t="s">
        <v>4</v>
      </c>
      <c r="D112" s="91">
        <v>3</v>
      </c>
      <c r="E112" s="1"/>
      <c r="F112" s="143">
        <f>ROUND(D112*E112,2)</f>
        <v>0</v>
      </c>
    </row>
    <row r="113" spans="1:6" s="21" customFormat="1" x14ac:dyDescent="0.2">
      <c r="A113" s="88"/>
      <c r="B113" s="99"/>
      <c r="C113" s="90"/>
      <c r="D113" s="91"/>
      <c r="E113" s="142"/>
      <c r="F113" s="143"/>
    </row>
    <row r="114" spans="1:6" s="21" customFormat="1" x14ac:dyDescent="0.2">
      <c r="A114" s="21" t="s">
        <v>256</v>
      </c>
      <c r="B114" s="158" t="s">
        <v>168</v>
      </c>
      <c r="E114" s="153"/>
    </row>
    <row r="115" spans="1:6" s="21" customFormat="1" ht="38.25" x14ac:dyDescent="0.2">
      <c r="A115" s="88"/>
      <c r="B115" s="99" t="s">
        <v>170</v>
      </c>
      <c r="C115" s="90" t="s">
        <v>4</v>
      </c>
      <c r="D115" s="91">
        <v>12</v>
      </c>
      <c r="E115" s="1"/>
      <c r="F115" s="143">
        <f>ROUND(D115*E115,2)</f>
        <v>0</v>
      </c>
    </row>
    <row r="116" spans="1:6" s="21" customFormat="1" x14ac:dyDescent="0.2">
      <c r="A116" s="88"/>
      <c r="B116" s="99"/>
      <c r="C116" s="90"/>
      <c r="D116" s="91"/>
      <c r="E116" s="142"/>
      <c r="F116" s="143"/>
    </row>
    <row r="117" spans="1:6" s="21" customFormat="1" x14ac:dyDescent="0.2">
      <c r="A117" s="21" t="s">
        <v>257</v>
      </c>
      <c r="B117" s="158" t="s">
        <v>172</v>
      </c>
      <c r="E117" s="153"/>
    </row>
    <row r="118" spans="1:6" s="21" customFormat="1" ht="38.25" x14ac:dyDescent="0.2">
      <c r="A118" s="88"/>
      <c r="B118" s="99" t="s">
        <v>171</v>
      </c>
      <c r="C118" s="90" t="s">
        <v>4</v>
      </c>
      <c r="D118" s="91">
        <v>8</v>
      </c>
      <c r="E118" s="1"/>
      <c r="F118" s="143">
        <f>ROUND(D118*E118,2)</f>
        <v>0</v>
      </c>
    </row>
    <row r="119" spans="1:6" s="21" customFormat="1" ht="18.75" customHeight="1" x14ac:dyDescent="0.2">
      <c r="A119" s="88"/>
      <c r="B119" s="99"/>
      <c r="C119" s="90"/>
      <c r="D119" s="91"/>
      <c r="E119" s="142"/>
      <c r="F119" s="143"/>
    </row>
    <row r="120" spans="1:6" s="21" customFormat="1" x14ac:dyDescent="0.2">
      <c r="A120" s="21" t="s">
        <v>274</v>
      </c>
      <c r="B120" s="158" t="s">
        <v>178</v>
      </c>
      <c r="E120" s="153"/>
    </row>
    <row r="121" spans="1:6" s="21" customFormat="1" ht="51" x14ac:dyDescent="0.2">
      <c r="A121" s="88"/>
      <c r="B121" s="99" t="s">
        <v>183</v>
      </c>
      <c r="C121" s="90" t="s">
        <v>4</v>
      </c>
      <c r="D121" s="91">
        <v>2</v>
      </c>
      <c r="E121" s="1"/>
      <c r="F121" s="143">
        <f>ROUND(D121*E121,2)</f>
        <v>0</v>
      </c>
    </row>
    <row r="122" spans="1:6" s="21" customFormat="1" ht="12.6" customHeight="1" x14ac:dyDescent="0.2">
      <c r="A122" s="88"/>
      <c r="B122" s="99"/>
      <c r="C122" s="90"/>
      <c r="D122" s="91"/>
      <c r="E122" s="142"/>
      <c r="F122" s="143"/>
    </row>
    <row r="123" spans="1:6" s="21" customFormat="1" x14ac:dyDescent="0.2">
      <c r="A123" s="21" t="s">
        <v>275</v>
      </c>
      <c r="B123" s="158" t="s">
        <v>179</v>
      </c>
      <c r="E123" s="153"/>
    </row>
    <row r="124" spans="1:6" s="21" customFormat="1" ht="38.25" x14ac:dyDescent="0.2">
      <c r="A124" s="88"/>
      <c r="B124" s="99" t="s">
        <v>193</v>
      </c>
      <c r="C124" s="90" t="s">
        <v>4</v>
      </c>
      <c r="D124" s="91">
        <v>30</v>
      </c>
      <c r="E124" s="1"/>
      <c r="F124" s="143">
        <f>ROUND(D124*E124,2)</f>
        <v>0</v>
      </c>
    </row>
    <row r="125" spans="1:6" s="21" customFormat="1" ht="12.75" customHeight="1" x14ac:dyDescent="0.2">
      <c r="A125" s="88"/>
      <c r="B125" s="99"/>
      <c r="C125" s="90"/>
      <c r="D125" s="91"/>
      <c r="E125" s="142"/>
      <c r="F125" s="143"/>
    </row>
    <row r="126" spans="1:6" s="21" customFormat="1" x14ac:dyDescent="0.2">
      <c r="A126" s="21" t="s">
        <v>276</v>
      </c>
      <c r="B126" s="158" t="s">
        <v>182</v>
      </c>
      <c r="E126" s="153"/>
    </row>
    <row r="127" spans="1:6" s="21" customFormat="1" ht="76.5" x14ac:dyDescent="0.2">
      <c r="A127" s="88"/>
      <c r="B127" s="99" t="s">
        <v>258</v>
      </c>
      <c r="C127" s="90" t="s">
        <v>4</v>
      </c>
      <c r="D127" s="91">
        <v>2</v>
      </c>
      <c r="E127" s="1"/>
      <c r="F127" s="143">
        <f>ROUND(D127*E127,2)</f>
        <v>0</v>
      </c>
    </row>
    <row r="128" spans="1:6" s="21" customFormat="1" x14ac:dyDescent="0.2">
      <c r="A128" s="88"/>
      <c r="B128" s="99"/>
      <c r="C128" s="90"/>
      <c r="D128" s="91"/>
      <c r="E128" s="142"/>
      <c r="F128" s="143"/>
    </row>
    <row r="129" spans="1:110" s="21" customFormat="1" x14ac:dyDescent="0.2">
      <c r="A129" s="21" t="s">
        <v>278</v>
      </c>
      <c r="B129" s="158" t="s">
        <v>267</v>
      </c>
      <c r="E129" s="153"/>
    </row>
    <row r="130" spans="1:110" s="21" customFormat="1" ht="38.25" x14ac:dyDescent="0.2">
      <c r="A130" s="88"/>
      <c r="B130" s="99" t="s">
        <v>268</v>
      </c>
      <c r="C130" s="90"/>
      <c r="D130" s="91"/>
      <c r="E130" s="142"/>
      <c r="F130" s="143"/>
    </row>
    <row r="131" spans="1:110" s="21" customFormat="1" x14ac:dyDescent="0.2">
      <c r="A131" s="88"/>
      <c r="B131" s="99" t="s">
        <v>270</v>
      </c>
      <c r="C131" s="90" t="s">
        <v>4</v>
      </c>
      <c r="D131" s="91">
        <v>2</v>
      </c>
      <c r="E131" s="1"/>
      <c r="F131" s="143">
        <f>ROUND(D131*E131,2)</f>
        <v>0</v>
      </c>
    </row>
    <row r="132" spans="1:110" s="21" customFormat="1" x14ac:dyDescent="0.2">
      <c r="A132" s="88"/>
      <c r="B132" s="99" t="s">
        <v>269</v>
      </c>
      <c r="C132" s="90" t="s">
        <v>4</v>
      </c>
      <c r="D132" s="91">
        <v>1</v>
      </c>
      <c r="E132" s="1"/>
      <c r="F132" s="143">
        <f>ROUND(D132*E132,2)</f>
        <v>0</v>
      </c>
    </row>
    <row r="133" spans="1:110" s="21" customFormat="1" x14ac:dyDescent="0.2">
      <c r="A133" s="88"/>
      <c r="B133" s="99"/>
      <c r="C133" s="90"/>
      <c r="D133" s="91"/>
      <c r="E133" s="142"/>
      <c r="F133" s="143"/>
    </row>
    <row r="134" spans="1:110" s="21" customFormat="1" x14ac:dyDescent="0.2">
      <c r="A134" s="21" t="s">
        <v>297</v>
      </c>
      <c r="B134" s="158" t="s">
        <v>277</v>
      </c>
      <c r="E134" s="153"/>
    </row>
    <row r="135" spans="1:110" s="21" customFormat="1" ht="76.5" x14ac:dyDescent="0.2">
      <c r="A135" s="88"/>
      <c r="B135" s="99" t="s">
        <v>280</v>
      </c>
      <c r="C135" s="90" t="s">
        <v>4</v>
      </c>
      <c r="D135" s="91">
        <v>3</v>
      </c>
      <c r="E135" s="1"/>
      <c r="F135" s="143">
        <f>ROUND(D135*E135,2)</f>
        <v>0</v>
      </c>
    </row>
    <row r="136" spans="1:110" s="21" customFormat="1" x14ac:dyDescent="0.2">
      <c r="A136" s="88"/>
      <c r="B136" s="99" t="s">
        <v>285</v>
      </c>
      <c r="C136" s="90" t="s">
        <v>4</v>
      </c>
      <c r="D136" s="91">
        <v>3</v>
      </c>
      <c r="E136" s="1"/>
      <c r="F136" s="143">
        <f>ROUND(D136*E136,2)</f>
        <v>0</v>
      </c>
    </row>
    <row r="137" spans="1:110" s="40" customFormat="1" ht="12" customHeight="1" x14ac:dyDescent="0.2">
      <c r="A137" s="103"/>
      <c r="B137" s="104"/>
      <c r="C137" s="72"/>
      <c r="D137" s="38"/>
      <c r="E137" s="141"/>
      <c r="F137" s="39"/>
      <c r="G137" s="38"/>
      <c r="H137" s="38"/>
      <c r="I137" s="38"/>
      <c r="J137" s="39"/>
      <c r="K137" s="6"/>
      <c r="L137" s="6"/>
      <c r="M137" s="6"/>
      <c r="N137" s="6"/>
      <c r="O137" s="6"/>
      <c r="P137" s="6"/>
      <c r="Q137" s="6"/>
      <c r="R137" s="6"/>
      <c r="S137" s="6"/>
      <c r="T137" s="6"/>
      <c r="U137" s="6"/>
      <c r="V137" s="6"/>
      <c r="W137" s="6"/>
      <c r="X137" s="6"/>
      <c r="Y137" s="6"/>
      <c r="Z137" s="6"/>
      <c r="AA137" s="6"/>
      <c r="AB137" s="6"/>
      <c r="AC137" s="6"/>
      <c r="AD137" s="6"/>
      <c r="AE137" s="6"/>
      <c r="AF137" s="6"/>
      <c r="AG137" s="6"/>
      <c r="AH137" s="6"/>
      <c r="AI137" s="6"/>
      <c r="AJ137" s="6"/>
      <c r="AK137" s="6"/>
      <c r="AL137" s="6"/>
      <c r="AM137" s="6"/>
      <c r="AN137" s="6"/>
      <c r="AO137" s="6"/>
      <c r="AP137" s="6"/>
      <c r="AQ137" s="6"/>
      <c r="AR137" s="6"/>
      <c r="AS137" s="6"/>
      <c r="AT137" s="6"/>
      <c r="AU137" s="6"/>
      <c r="AV137" s="6"/>
      <c r="AW137" s="6"/>
      <c r="AX137" s="6"/>
      <c r="AY137" s="6"/>
      <c r="AZ137" s="6"/>
      <c r="BA137" s="6"/>
      <c r="BB137" s="6"/>
      <c r="BC137" s="6"/>
      <c r="BD137" s="6"/>
      <c r="BE137" s="6"/>
      <c r="BF137" s="6"/>
      <c r="BG137" s="6"/>
      <c r="BH137" s="6"/>
      <c r="BI137" s="6"/>
      <c r="BJ137" s="6"/>
      <c r="BK137" s="6"/>
      <c r="BL137" s="6"/>
      <c r="BM137" s="6"/>
      <c r="BN137" s="6"/>
      <c r="BO137" s="6"/>
      <c r="BP137" s="6"/>
      <c r="BQ137" s="6"/>
      <c r="BR137" s="6"/>
      <c r="BS137" s="6"/>
      <c r="BT137" s="6"/>
      <c r="BU137" s="6"/>
      <c r="BV137" s="6"/>
      <c r="BW137" s="6"/>
      <c r="BX137" s="6"/>
      <c r="BY137" s="6"/>
      <c r="BZ137" s="6"/>
      <c r="CA137" s="6"/>
      <c r="CB137" s="6"/>
      <c r="CC137" s="6"/>
      <c r="CD137" s="6"/>
      <c r="CE137" s="6"/>
      <c r="CF137" s="6"/>
      <c r="CG137" s="6"/>
      <c r="CH137" s="6"/>
      <c r="CI137" s="6"/>
      <c r="CJ137" s="6"/>
      <c r="CK137" s="6"/>
      <c r="CL137" s="6"/>
      <c r="CM137" s="6"/>
      <c r="CN137" s="6"/>
      <c r="CO137" s="6"/>
      <c r="CP137" s="6"/>
      <c r="CQ137" s="6"/>
      <c r="CR137" s="6"/>
      <c r="CS137" s="6"/>
      <c r="CT137" s="6"/>
      <c r="CU137" s="6"/>
      <c r="CV137" s="6"/>
      <c r="CW137" s="6"/>
      <c r="CX137" s="6"/>
      <c r="CY137" s="6"/>
      <c r="CZ137" s="6"/>
      <c r="DA137" s="6"/>
      <c r="DB137" s="6"/>
      <c r="DC137" s="6"/>
      <c r="DD137" s="6"/>
      <c r="DE137" s="6"/>
      <c r="DF137" s="6"/>
    </row>
    <row r="138" spans="1:110" s="44" customFormat="1" ht="15.75" thickBot="1" x14ac:dyDescent="0.3">
      <c r="A138" s="107"/>
      <c r="B138" s="108" t="s">
        <v>32</v>
      </c>
      <c r="C138" s="128"/>
      <c r="D138" s="42"/>
      <c r="E138" s="159"/>
      <c r="F138" s="111">
        <f>ROUND(SUM(F9:F137),2)</f>
        <v>0</v>
      </c>
      <c r="G138" s="42"/>
      <c r="H138" s="42"/>
      <c r="I138" s="42"/>
      <c r="J138" s="43"/>
    </row>
    <row r="139" spans="1:110" ht="13.5" thickTop="1" x14ac:dyDescent="0.2">
      <c r="G139" s="38"/>
      <c r="H139" s="38"/>
      <c r="I139" s="38"/>
      <c r="J139" s="39"/>
    </row>
    <row r="140" spans="1:110" x14ac:dyDescent="0.2">
      <c r="G140" s="38"/>
      <c r="H140" s="39"/>
      <c r="I140" s="39"/>
      <c r="J140" s="39"/>
    </row>
  </sheetData>
  <sheetProtection algorithmName="SHA-512" hashValue="0Me2Vwamodi72p/xMv67E3d++znzZQ1k4aChWdiuWz1n9ZwnPSP4i+GI6lqCoj1wIUqkjpY+gmDtAT0JhU/mlQ==" saltValue="gzNgkaRlCtnWMj9PQvKGwg==" spinCount="100000" sheet="1" objects="1" scenarios="1"/>
  <printOptions horizontalCentered="1"/>
  <pageMargins left="0.98425196850393704" right="0.39370078740157483" top="0.98425196850393704" bottom="0.78740157480314965" header="0.51181102362204722" footer="0.51181102362204722"/>
  <pageSetup paperSize="9" scale="93" fitToHeight="50" orientation="portrait" r:id="rId1"/>
  <headerFooter alignWithMargins="0">
    <oddFooter>&amp;C&amp;A&amp;R&amp;P od &amp;N</oddFooter>
  </headerFooter>
  <rowBreaks count="1" manualBreakCount="1">
    <brk id="62" max="16383"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6279C2-94A6-4D87-9DDE-B44F18B1D5A3}">
  <sheetPr codeName="List8">
    <tabColor rgb="FF92D050"/>
  </sheetPr>
  <dimension ref="A1:J34"/>
  <sheetViews>
    <sheetView view="pageBreakPreview" topLeftCell="A14" zoomScaleNormal="100" zoomScaleSheetLayoutView="100" workbookViewId="0">
      <selection activeCell="F33" sqref="F33"/>
    </sheetView>
  </sheetViews>
  <sheetFormatPr defaultColWidth="9.140625" defaultRowHeight="12.75" x14ac:dyDescent="0.2"/>
  <cols>
    <col min="1" max="1" width="3.42578125" style="70" customWidth="1"/>
    <col min="2" max="2" width="51.85546875" style="71" customWidth="1"/>
    <col min="3" max="3" width="4.85546875" style="72" customWidth="1"/>
    <col min="4" max="4" width="9.140625" style="38" customWidth="1"/>
    <col min="5" max="5" width="12.7109375" style="38" customWidth="1"/>
    <col min="6" max="6" width="13.42578125" style="39" customWidth="1"/>
    <col min="7" max="7" width="10.42578125" style="73" hidden="1" customWidth="1"/>
    <col min="8" max="8" width="0.42578125" style="6" hidden="1" customWidth="1"/>
    <col min="9" max="9" width="1" style="6" hidden="1" customWidth="1"/>
    <col min="10" max="10" width="15.7109375" style="6" hidden="1" customWidth="1"/>
    <col min="11" max="16384" width="9.140625" style="6"/>
  </cols>
  <sheetData>
    <row r="1" spans="1:10" s="10" customFormat="1" x14ac:dyDescent="0.2">
      <c r="A1" s="113" t="s">
        <v>228</v>
      </c>
      <c r="B1" s="114" t="s">
        <v>230</v>
      </c>
      <c r="C1" s="115"/>
      <c r="D1" s="116"/>
      <c r="E1" s="116"/>
      <c r="F1" s="117"/>
      <c r="G1" s="118"/>
    </row>
    <row r="2" spans="1:10" s="11" customFormat="1" x14ac:dyDescent="0.2">
      <c r="A2" s="76"/>
      <c r="B2" s="77"/>
      <c r="C2" s="78"/>
      <c r="D2" s="79"/>
      <c r="E2" s="80"/>
      <c r="F2" s="80"/>
    </row>
    <row r="3" spans="1:10" s="15" customFormat="1" ht="11.25" x14ac:dyDescent="0.2">
      <c r="A3" s="81"/>
      <c r="B3" s="82" t="s">
        <v>0</v>
      </c>
      <c r="C3" s="83" t="s">
        <v>1</v>
      </c>
      <c r="D3" s="84" t="s">
        <v>2</v>
      </c>
      <c r="E3" s="84" t="s">
        <v>300</v>
      </c>
      <c r="F3" s="84" t="s">
        <v>3</v>
      </c>
    </row>
    <row r="4" spans="1:10" s="11" customFormat="1" x14ac:dyDescent="0.2">
      <c r="A4" s="76"/>
      <c r="B4" s="77"/>
      <c r="C4" s="78"/>
      <c r="D4" s="79"/>
      <c r="E4" s="80"/>
      <c r="F4" s="80"/>
    </row>
    <row r="5" spans="1:10" s="11" customFormat="1" x14ac:dyDescent="0.2">
      <c r="A5" s="76"/>
      <c r="B5" s="77"/>
      <c r="C5" s="78"/>
      <c r="D5" s="79"/>
      <c r="E5" s="80"/>
      <c r="F5" s="80"/>
    </row>
    <row r="6" spans="1:10" s="21" customFormat="1" ht="117.75" customHeight="1" x14ac:dyDescent="0.2">
      <c r="A6" s="88"/>
      <c r="B6" s="93" t="s">
        <v>308</v>
      </c>
      <c r="C6" s="90"/>
      <c r="D6" s="91"/>
      <c r="E6" s="92"/>
      <c r="F6" s="91"/>
    </row>
    <row r="7" spans="1:10" s="21" customFormat="1" x14ac:dyDescent="0.2">
      <c r="A7" s="88"/>
      <c r="B7" s="99"/>
      <c r="C7" s="90"/>
      <c r="D7" s="91"/>
      <c r="E7" s="92"/>
      <c r="F7" s="91"/>
    </row>
    <row r="8" spans="1:10" s="21" customFormat="1" x14ac:dyDescent="0.2">
      <c r="A8" s="88" t="s">
        <v>15</v>
      </c>
      <c r="B8" s="94" t="s">
        <v>231</v>
      </c>
      <c r="C8" s="90"/>
      <c r="D8" s="91"/>
      <c r="E8" s="92"/>
      <c r="F8" s="91"/>
    </row>
    <row r="9" spans="1:10" s="21" customFormat="1" ht="63.75" x14ac:dyDescent="0.2">
      <c r="A9" s="88"/>
      <c r="B9" s="96" t="s">
        <v>233</v>
      </c>
      <c r="C9" s="90"/>
      <c r="D9" s="91"/>
      <c r="E9" s="92"/>
      <c r="F9" s="91"/>
    </row>
    <row r="10" spans="1:10" s="21" customFormat="1" x14ac:dyDescent="0.2">
      <c r="A10" s="88"/>
      <c r="B10" s="99" t="s">
        <v>232</v>
      </c>
      <c r="C10" s="21" t="s">
        <v>4</v>
      </c>
      <c r="D10" s="91">
        <v>1</v>
      </c>
      <c r="E10" s="112"/>
      <c r="F10" s="91">
        <f>ROUND(D10*E10,2)</f>
        <v>0</v>
      </c>
    </row>
    <row r="11" spans="1:10" s="21" customFormat="1" ht="12.75" customHeight="1" x14ac:dyDescent="0.2">
      <c r="A11" s="88"/>
      <c r="B11" s="99"/>
      <c r="C11" s="90"/>
      <c r="D11" s="91"/>
      <c r="E11" s="92"/>
      <c r="F11" s="91"/>
    </row>
    <row r="12" spans="1:10" s="21" customFormat="1" x14ac:dyDescent="0.2">
      <c r="A12" s="88" t="s">
        <v>16</v>
      </c>
      <c r="B12" s="94" t="s">
        <v>234</v>
      </c>
      <c r="C12" s="90"/>
      <c r="D12" s="91"/>
      <c r="E12" s="92"/>
      <c r="F12" s="91"/>
    </row>
    <row r="13" spans="1:10" s="21" customFormat="1" ht="25.5" x14ac:dyDescent="0.2">
      <c r="A13" s="88"/>
      <c r="B13" s="96" t="s">
        <v>235</v>
      </c>
      <c r="C13" s="90"/>
      <c r="D13" s="91"/>
      <c r="E13" s="92"/>
      <c r="F13" s="91"/>
    </row>
    <row r="14" spans="1:10" s="21" customFormat="1" x14ac:dyDescent="0.2">
      <c r="A14" s="88"/>
      <c r="B14" s="99" t="s">
        <v>232</v>
      </c>
      <c r="C14" s="21" t="s">
        <v>4</v>
      </c>
      <c r="D14" s="91">
        <v>1</v>
      </c>
      <c r="E14" s="112"/>
      <c r="F14" s="91">
        <f>ROUND(D14*E14,2)</f>
        <v>0</v>
      </c>
    </row>
    <row r="15" spans="1:10" s="44" customFormat="1" ht="12.75" customHeight="1" thickBot="1" x14ac:dyDescent="0.3">
      <c r="A15" s="88"/>
      <c r="B15" s="99"/>
      <c r="C15" s="90"/>
      <c r="D15" s="91"/>
      <c r="E15" s="92"/>
      <c r="F15" s="91"/>
      <c r="G15" s="42"/>
      <c r="H15" s="42"/>
      <c r="I15" s="42"/>
      <c r="J15" s="43"/>
    </row>
    <row r="16" spans="1:10" ht="13.5" thickTop="1" x14ac:dyDescent="0.2">
      <c r="A16" s="70" t="s">
        <v>17</v>
      </c>
      <c r="B16" s="94" t="s">
        <v>237</v>
      </c>
      <c r="C16" s="90"/>
      <c r="D16" s="91"/>
      <c r="E16" s="92"/>
      <c r="F16" s="91"/>
    </row>
    <row r="17" spans="1:10" ht="25.5" x14ac:dyDescent="0.2">
      <c r="A17" s="103"/>
      <c r="B17" s="96" t="s">
        <v>236</v>
      </c>
      <c r="C17" s="90"/>
      <c r="D17" s="91"/>
      <c r="E17" s="92"/>
      <c r="F17" s="91"/>
    </row>
    <row r="18" spans="1:10" ht="15" x14ac:dyDescent="0.2">
      <c r="A18" s="129"/>
      <c r="B18" s="99" t="s">
        <v>232</v>
      </c>
      <c r="C18" s="21" t="s">
        <v>4</v>
      </c>
      <c r="D18" s="91">
        <v>1</v>
      </c>
      <c r="E18" s="112"/>
      <c r="F18" s="91">
        <f>ROUND(D18*E18,2)</f>
        <v>0</v>
      </c>
    </row>
    <row r="19" spans="1:10" ht="12.75" customHeight="1" x14ac:dyDescent="0.2">
      <c r="A19" s="129"/>
      <c r="B19" s="99"/>
      <c r="C19" s="21"/>
      <c r="D19" s="91"/>
      <c r="E19" s="100"/>
      <c r="F19" s="91"/>
    </row>
    <row r="20" spans="1:10" x14ac:dyDescent="0.2">
      <c r="A20" s="70" t="s">
        <v>18</v>
      </c>
      <c r="B20" s="94" t="s">
        <v>242</v>
      </c>
      <c r="C20" s="90"/>
      <c r="D20" s="91"/>
      <c r="E20" s="92"/>
      <c r="F20" s="91"/>
    </row>
    <row r="21" spans="1:10" ht="25.5" x14ac:dyDescent="0.2">
      <c r="A21" s="103"/>
      <c r="B21" s="96" t="s">
        <v>243</v>
      </c>
      <c r="C21" s="90"/>
      <c r="D21" s="91"/>
      <c r="E21" s="92"/>
      <c r="F21" s="91"/>
    </row>
    <row r="22" spans="1:10" ht="15" x14ac:dyDescent="0.2">
      <c r="A22" s="129"/>
      <c r="B22" s="99" t="s">
        <v>232</v>
      </c>
      <c r="C22" s="21" t="s">
        <v>4</v>
      </c>
      <c r="D22" s="91">
        <v>1</v>
      </c>
      <c r="E22" s="112"/>
      <c r="F22" s="91">
        <f>ROUND(D22*E22,2)</f>
        <v>0</v>
      </c>
    </row>
    <row r="23" spans="1:10" ht="12.6" customHeight="1" x14ac:dyDescent="0.2">
      <c r="A23" s="129"/>
      <c r="B23" s="99"/>
      <c r="C23" s="21"/>
      <c r="D23" s="91"/>
      <c r="E23" s="100"/>
      <c r="F23" s="91"/>
    </row>
    <row r="24" spans="1:10" x14ac:dyDescent="0.2">
      <c r="A24" s="70" t="s">
        <v>19</v>
      </c>
      <c r="B24" s="94" t="s">
        <v>238</v>
      </c>
      <c r="C24" s="90"/>
      <c r="D24" s="91"/>
      <c r="E24" s="92"/>
      <c r="F24" s="91"/>
    </row>
    <row r="25" spans="1:10" ht="118.15" customHeight="1" x14ac:dyDescent="0.2">
      <c r="A25" s="103"/>
      <c r="B25" s="96" t="s">
        <v>240</v>
      </c>
      <c r="C25" s="90"/>
      <c r="D25" s="91"/>
      <c r="E25" s="92"/>
      <c r="F25" s="91"/>
    </row>
    <row r="26" spans="1:10" s="73" customFormat="1" ht="25.5" x14ac:dyDescent="0.2">
      <c r="A26" s="129"/>
      <c r="B26" s="99" t="s">
        <v>239</v>
      </c>
      <c r="C26" s="21" t="s">
        <v>4</v>
      </c>
      <c r="D26" s="91">
        <v>1</v>
      </c>
      <c r="E26" s="112"/>
      <c r="F26" s="91">
        <f>ROUND(D26*E26,2)</f>
        <v>0</v>
      </c>
      <c r="H26" s="6"/>
      <c r="I26" s="6"/>
      <c r="J26" s="6"/>
    </row>
    <row r="27" spans="1:10" s="73" customFormat="1" ht="15" x14ac:dyDescent="0.2">
      <c r="A27" s="129"/>
      <c r="B27" s="99"/>
      <c r="C27" s="21"/>
      <c r="D27" s="91"/>
      <c r="E27" s="100"/>
      <c r="F27" s="91"/>
      <c r="H27" s="6"/>
      <c r="I27" s="6"/>
      <c r="J27" s="6"/>
    </row>
    <row r="28" spans="1:10" s="73" customFormat="1" x14ac:dyDescent="0.2">
      <c r="A28" s="70" t="s">
        <v>20</v>
      </c>
      <c r="B28" s="94" t="s">
        <v>241</v>
      </c>
      <c r="C28" s="90"/>
      <c r="D28" s="91"/>
      <c r="E28" s="92"/>
      <c r="F28" s="91"/>
      <c r="H28" s="6"/>
      <c r="I28" s="6"/>
      <c r="J28" s="6"/>
    </row>
    <row r="29" spans="1:10" s="73" customFormat="1" ht="140.25" x14ac:dyDescent="0.2">
      <c r="A29" s="103"/>
      <c r="B29" s="96" t="s">
        <v>240</v>
      </c>
      <c r="C29" s="90"/>
      <c r="D29" s="91"/>
      <c r="E29" s="92"/>
      <c r="F29" s="91"/>
      <c r="H29" s="6"/>
      <c r="I29" s="6"/>
      <c r="J29" s="6"/>
    </row>
    <row r="30" spans="1:10" s="73" customFormat="1" ht="25.5" x14ac:dyDescent="0.2">
      <c r="A30" s="129"/>
      <c r="B30" s="99" t="s">
        <v>239</v>
      </c>
      <c r="C30" s="21" t="s">
        <v>4</v>
      </c>
      <c r="D30" s="91">
        <v>1</v>
      </c>
      <c r="E30" s="112"/>
      <c r="F30" s="91">
        <f>ROUND(D30*E30,2)</f>
        <v>0</v>
      </c>
      <c r="H30" s="6"/>
      <c r="I30" s="6"/>
      <c r="J30" s="6"/>
    </row>
    <row r="31" spans="1:10" s="73" customFormat="1" ht="15" x14ac:dyDescent="0.2">
      <c r="A31" s="129"/>
      <c r="B31" s="99"/>
      <c r="C31" s="21"/>
      <c r="D31" s="91"/>
      <c r="E31" s="100"/>
      <c r="F31" s="91"/>
      <c r="H31" s="6"/>
      <c r="I31" s="6"/>
      <c r="J31" s="6"/>
    </row>
    <row r="32" spans="1:10" s="73" customFormat="1" x14ac:dyDescent="0.2">
      <c r="A32" s="70"/>
      <c r="B32" s="104"/>
      <c r="C32" s="72"/>
      <c r="D32" s="38"/>
      <c r="E32" s="38"/>
      <c r="F32" s="39"/>
      <c r="H32" s="6"/>
      <c r="I32" s="6"/>
      <c r="J32" s="6"/>
    </row>
    <row r="33" spans="1:10" s="73" customFormat="1" ht="15.75" thickBot="1" x14ac:dyDescent="0.3">
      <c r="A33" s="127"/>
      <c r="B33" s="108" t="s">
        <v>31</v>
      </c>
      <c r="C33" s="128"/>
      <c r="D33" s="42"/>
      <c r="E33" s="42"/>
      <c r="F33" s="111">
        <f>ROUND(SUM(F6:F32),2)</f>
        <v>0</v>
      </c>
      <c r="H33" s="6"/>
      <c r="I33" s="6"/>
      <c r="J33" s="6"/>
    </row>
    <row r="34" spans="1:10" s="73" customFormat="1" ht="13.5" thickTop="1" x14ac:dyDescent="0.2">
      <c r="A34" s="70"/>
      <c r="B34" s="71"/>
      <c r="C34" s="72"/>
      <c r="D34" s="38"/>
      <c r="E34" s="38"/>
      <c r="F34" s="39"/>
      <c r="H34" s="6"/>
      <c r="I34" s="6"/>
      <c r="J34" s="6"/>
    </row>
  </sheetData>
  <sheetProtection algorithmName="SHA-512" hashValue="iCtTjx7gbGnbLDtlkzo5OFpSMsVqk0XQnJMCOs9B9AbVTFK3k0nqWj5fn59h2YIofRzD1XnVWwJ2E19RGy99AA==" saltValue="HxXvnfvvG5itLfNlQbCO/Q==" spinCount="100000" sheet="1" objects="1" scenarios="1"/>
  <printOptions horizontalCentered="1"/>
  <pageMargins left="0.98425196850393704" right="0.39370078740157483" top="0.98425196850393704" bottom="0.78740157480314965" header="0.51181102362204722" footer="0.51181102362204722"/>
  <pageSetup paperSize="9" scale="93" fitToHeight="50" orientation="portrait" r:id="rId1"/>
  <headerFooter alignWithMargins="0">
    <oddFooter>&amp;C&amp;A&amp;R&amp;P od &amp;N</oddFooter>
  </headerFooter>
  <rowBreaks count="1" manualBreakCount="1">
    <brk id="27" max="16383"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20EC75-3852-4907-BEA4-C9CFA11F8113}">
  <sheetPr codeName="List9"/>
  <dimension ref="A1"/>
  <sheetViews>
    <sheetView workbookViewId="0"/>
  </sheetViews>
  <sheetFormatPr defaultRowHeight="12.75" x14ac:dyDescent="0.2"/>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10</vt:i4>
      </vt:variant>
    </vt:vector>
  </HeadingPairs>
  <TitlesOfParts>
    <vt:vector size="10" baseType="lpstr">
      <vt:lpstr>REKAPITULACIJA</vt:lpstr>
      <vt:lpstr>SPLOŠNA NAVODILA</vt:lpstr>
      <vt:lpstr>BAR</vt:lpstr>
      <vt:lpstr>KLOPI, OBEŠALNIKI IN POLICA</vt:lpstr>
      <vt:lpstr>OMARE V VADBENIH PROSTORIH</vt:lpstr>
      <vt:lpstr>OMARI, NIŠI IN PODEST S PREDALI</vt:lpstr>
      <vt:lpstr>MIZI,POLIČNIK IN GOVORNIŠKI ODE</vt:lpstr>
      <vt:lpstr>TIPSKA OPREMA</vt:lpstr>
      <vt:lpstr>GRAFIČNO OZNAČEVANJE IN LUČI</vt:lpstr>
      <vt:lpstr>List1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 Studio</dc:creator>
  <cp:lastModifiedBy>David Polanec</cp:lastModifiedBy>
  <cp:lastPrinted>2025-08-11T12:45:08Z</cp:lastPrinted>
  <dcterms:created xsi:type="dcterms:W3CDTF">2020-07-01T06:56:57Z</dcterms:created>
  <dcterms:modified xsi:type="dcterms:W3CDTF">2025-08-12T11:19:46Z</dcterms:modified>
</cp:coreProperties>
</file>